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Pastas Técnicas\2025 - EXECUÇÃO\Pastas Técnicas 2025\Franca - FCHS\ACESSIBILIDADE DO CENTRO JURIDICO\Projeto Executivo\"/>
    </mc:Choice>
  </mc:AlternateContent>
  <xr:revisionPtr revIDLastSave="0" documentId="13_ncr:1_{3D7179A6-6313-4893-A43F-F69FF22B5932}" xr6:coauthVersionLast="47" xr6:coauthVersionMax="47" xr10:uidLastSave="{00000000-0000-0000-0000-000000000000}"/>
  <bookViews>
    <workbookView xWindow="-120" yWindow="-120" windowWidth="29040" windowHeight="15720" tabRatio="917" activeTab="4" xr2:uid="{00000000-000D-0000-FFFF-FFFF00000000}"/>
  </bookViews>
  <sheets>
    <sheet name="Detalhes1" sheetId="32" r:id="rId1"/>
    <sheet name="Detalhes2" sheetId="34" r:id="rId2"/>
    <sheet name="Detalhes3" sheetId="35" r:id="rId3"/>
    <sheet name="Planilha1" sheetId="31" r:id="rId4"/>
    <sheet name="Orçamento" sheetId="1" r:id="rId5"/>
    <sheet name="Cronograma" sheetId="16" r:id="rId6"/>
  </sheets>
  <definedNames>
    <definedName name="_xlnm._FilterDatabase" localSheetId="4" hidden="1">Orçamento!$A$20:$J$111</definedName>
    <definedName name="_xlnm.Print_Area" localSheetId="4">Orçamento!$A$1:$J$118</definedName>
    <definedName name="_xlnm.Print_Titles" localSheetId="5">Cronograma!$A:$D</definedName>
    <definedName name="_xlnm.Print_Titles" localSheetId="4">Orçamento!$1:$20</definedName>
  </definedNames>
  <calcPr calcId="191029"/>
  <pivotCaches>
    <pivotCache cacheId="6" r:id="rId7"/>
  </pivotCache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34" l="1" a="1"/>
  <c r="F7" i="34" s="1"/>
  <c r="F8" i="35" a="1"/>
  <c r="F8" i="35" s="1"/>
  <c r="F6" i="32" l="1" a="1"/>
  <c r="F6" i="32" s="1"/>
  <c r="H108" i="1"/>
  <c r="G108" i="1" s="1"/>
  <c r="H107" i="1"/>
  <c r="G107" i="1" s="1"/>
  <c r="H103" i="1"/>
  <c r="G103" i="1" s="1"/>
  <c r="H102" i="1"/>
  <c r="G102" i="1" s="1"/>
  <c r="H101" i="1"/>
  <c r="G101" i="1" s="1"/>
  <c r="H100" i="1"/>
  <c r="G100" i="1" s="1"/>
  <c r="H99" i="1"/>
  <c r="G99" i="1" s="1"/>
  <c r="H98" i="1"/>
  <c r="G98" i="1" s="1"/>
  <c r="H97" i="1"/>
  <c r="G97" i="1" s="1"/>
  <c r="H96" i="1"/>
  <c r="G96" i="1" s="1"/>
  <c r="H93" i="1"/>
  <c r="G93" i="1" s="1"/>
  <c r="H92" i="1"/>
  <c r="G92" i="1" s="1"/>
  <c r="H91" i="1"/>
  <c r="G91" i="1" s="1"/>
  <c r="H90" i="1"/>
  <c r="G90" i="1" s="1"/>
  <c r="H89" i="1"/>
  <c r="G89" i="1" s="1"/>
  <c r="H88" i="1"/>
  <c r="G88" i="1" s="1"/>
  <c r="H87" i="1"/>
  <c r="G87" i="1" s="1"/>
  <c r="H83" i="1"/>
  <c r="G83" i="1" s="1"/>
  <c r="H82" i="1"/>
  <c r="G82" i="1" s="1"/>
  <c r="H81" i="1"/>
  <c r="G81" i="1" s="1"/>
  <c r="H77" i="1"/>
  <c r="G77" i="1" s="1"/>
  <c r="H73" i="1"/>
  <c r="G73" i="1" s="1"/>
  <c r="H72" i="1"/>
  <c r="G72" i="1" s="1"/>
  <c r="H71" i="1"/>
  <c r="G71" i="1" s="1"/>
  <c r="H70" i="1"/>
  <c r="G70" i="1" s="1"/>
  <c r="H69" i="1"/>
  <c r="G69" i="1" s="1"/>
  <c r="H68" i="1"/>
  <c r="G68" i="1" s="1"/>
  <c r="H64" i="1"/>
  <c r="G64" i="1" s="1"/>
  <c r="H60" i="1"/>
  <c r="G60" i="1" s="1"/>
  <c r="H59" i="1"/>
  <c r="G59" i="1" s="1"/>
  <c r="H58" i="1"/>
  <c r="G58" i="1" s="1"/>
  <c r="H57" i="1"/>
  <c r="G57" i="1" s="1"/>
  <c r="H53" i="1"/>
  <c r="G53" i="1" s="1"/>
  <c r="H52" i="1"/>
  <c r="G52" i="1" s="1"/>
  <c r="H48" i="1"/>
  <c r="G48" i="1" s="1"/>
  <c r="H47" i="1"/>
  <c r="G47" i="1" s="1"/>
  <c r="H46" i="1"/>
  <c r="G46" i="1" s="1"/>
  <c r="H42" i="1"/>
  <c r="G42" i="1" s="1"/>
  <c r="H41" i="1"/>
  <c r="G41" i="1" s="1"/>
  <c r="H40" i="1"/>
  <c r="G40" i="1" s="1"/>
  <c r="H39" i="1"/>
  <c r="G39" i="1" s="1"/>
  <c r="H38" i="1"/>
  <c r="G38" i="1" s="1"/>
  <c r="H37" i="1"/>
  <c r="G37" i="1" s="1"/>
  <c r="H36" i="1"/>
  <c r="G36" i="1" s="1"/>
  <c r="H35" i="1"/>
  <c r="G35" i="1" s="1"/>
  <c r="H34" i="1"/>
  <c r="G34" i="1" s="1"/>
  <c r="H33" i="1"/>
  <c r="G33" i="1" s="1"/>
  <c r="H32" i="1"/>
  <c r="G32" i="1" s="1"/>
  <c r="H31" i="1"/>
  <c r="G31" i="1" s="1"/>
  <c r="H30" i="1"/>
  <c r="G30" i="1" s="1"/>
  <c r="H29" i="1"/>
  <c r="G29" i="1" s="1"/>
  <c r="H28" i="1"/>
  <c r="G28" i="1" s="1"/>
  <c r="H27" i="1"/>
  <c r="G27" i="1" s="1"/>
  <c r="H23" i="1"/>
  <c r="G23" i="1" s="1"/>
  <c r="H22" i="1"/>
  <c r="G22" i="1" s="1"/>
  <c r="N59" i="16" l="1"/>
  <c r="Q59" i="16"/>
  <c r="T59" i="16"/>
  <c r="W59" i="16"/>
  <c r="Z59" i="16"/>
  <c r="AC59" i="16"/>
  <c r="AF59" i="16"/>
  <c r="AI59" i="16"/>
  <c r="AL59" i="16"/>
  <c r="AO59" i="16"/>
  <c r="AR59" i="16"/>
  <c r="AU59" i="16"/>
  <c r="AX59" i="16"/>
  <c r="BA59" i="16"/>
  <c r="BD59" i="16"/>
  <c r="I90" i="1" l="1"/>
  <c r="I91" i="1"/>
  <c r="I92" i="1"/>
  <c r="I93" i="1"/>
  <c r="I83" i="1"/>
  <c r="I28" i="1"/>
  <c r="I42" i="1"/>
  <c r="I102" i="1"/>
  <c r="I23" i="1"/>
  <c r="I108" i="1"/>
  <c r="I103" i="1"/>
  <c r="I101" i="1"/>
  <c r="I99" i="1"/>
  <c r="I97" i="1"/>
  <c r="I96" i="1"/>
  <c r="I87" i="1"/>
  <c r="I77" i="1"/>
  <c r="K42" i="16" s="1"/>
  <c r="I71" i="1"/>
  <c r="I70" i="1"/>
  <c r="I69" i="1"/>
  <c r="I68" i="1"/>
  <c r="I64" i="1"/>
  <c r="K36" i="16" s="1"/>
  <c r="I60" i="1"/>
  <c r="I58" i="1"/>
  <c r="I57" i="1"/>
  <c r="I53" i="1"/>
  <c r="I48" i="1"/>
  <c r="I47" i="1"/>
  <c r="I41" i="1"/>
  <c r="I36" i="1"/>
  <c r="I38" i="1"/>
  <c r="I37" i="1"/>
  <c r="I35" i="1"/>
  <c r="I34" i="1"/>
  <c r="I32" i="1"/>
  <c r="I31" i="1"/>
  <c r="I30" i="1"/>
  <c r="I27" i="1"/>
  <c r="I29" i="1"/>
  <c r="I98" i="1"/>
  <c r="H33" i="16" l="1"/>
  <c r="E24" i="16"/>
  <c r="K24" i="16"/>
  <c r="H39" i="16"/>
  <c r="E39" i="16"/>
  <c r="I89" i="1"/>
  <c r="I88" i="1"/>
  <c r="I100" i="1"/>
  <c r="K51" i="16" s="1"/>
  <c r="H51" i="16" l="1"/>
  <c r="E48" i="16"/>
  <c r="E59" i="16" s="1"/>
  <c r="H48" i="16"/>
  <c r="K48" i="16"/>
  <c r="I107" i="1" l="1"/>
  <c r="I73" i="1"/>
  <c r="I72" i="1"/>
  <c r="I52" i="1"/>
  <c r="K30" i="16" s="1"/>
  <c r="BG30" i="16" s="1"/>
  <c r="I46" i="1"/>
  <c r="H27" i="16" s="1"/>
  <c r="BG27" i="16" s="1"/>
  <c r="I33" i="1"/>
  <c r="I82" i="1"/>
  <c r="I81" i="1"/>
  <c r="H45" i="16" s="1"/>
  <c r="I59" i="1"/>
  <c r="K33" i="16" s="1"/>
  <c r="BG33" i="16" s="1"/>
  <c r="I40" i="1"/>
  <c r="I39" i="1"/>
  <c r="T21" i="16"/>
  <c r="M1" i="16"/>
  <c r="T6" i="16"/>
  <c r="I22" i="1"/>
  <c r="B54" i="16"/>
  <c r="A54" i="16"/>
  <c r="I10" i="1"/>
  <c r="E6" i="16" s="1"/>
  <c r="K1" i="16"/>
  <c r="K3" i="16"/>
  <c r="M3" i="16"/>
  <c r="B5" i="16"/>
  <c r="B20" i="16" s="1"/>
  <c r="Q6" i="16"/>
  <c r="A9" i="16"/>
  <c r="B9" i="16"/>
  <c r="Q21" i="16"/>
  <c r="A24" i="16"/>
  <c r="B24" i="16"/>
  <c r="A27" i="16"/>
  <c r="B27" i="16"/>
  <c r="A30" i="16"/>
  <c r="B30" i="16"/>
  <c r="A33" i="16"/>
  <c r="B33" i="16"/>
  <c r="A36" i="16"/>
  <c r="B36" i="16"/>
  <c r="A39" i="16"/>
  <c r="B39" i="16"/>
  <c r="A42" i="16"/>
  <c r="B42" i="16"/>
  <c r="A45" i="16"/>
  <c r="B45" i="16"/>
  <c r="A48" i="16"/>
  <c r="B48" i="16"/>
  <c r="A51" i="16"/>
  <c r="B51" i="16"/>
  <c r="BG48" i="16"/>
  <c r="BG42" i="16"/>
  <c r="BG51" i="16"/>
  <c r="N6" i="16"/>
  <c r="N21" i="16"/>
  <c r="BG36" i="16"/>
  <c r="E61" i="16"/>
  <c r="K39" i="16" l="1"/>
  <c r="BG39" i="16" s="1"/>
  <c r="K45" i="16"/>
  <c r="I106" i="1"/>
  <c r="K54" i="16"/>
  <c r="BG54" i="16" s="1"/>
  <c r="H24" i="16"/>
  <c r="BG24" i="16" s="1"/>
  <c r="E21" i="16"/>
  <c r="I67" i="1"/>
  <c r="D39" i="16" s="1"/>
  <c r="I40" i="16" s="1"/>
  <c r="I95" i="1"/>
  <c r="D51" i="16" s="1"/>
  <c r="I63" i="1"/>
  <c r="D36" i="16" s="1"/>
  <c r="AS37" i="16" s="1"/>
  <c r="H59" i="16" l="1"/>
  <c r="H61" i="16" s="1"/>
  <c r="K59" i="16"/>
  <c r="BG45" i="16"/>
  <c r="BG59" i="16" s="1"/>
  <c r="I76" i="1"/>
  <c r="D42" i="16" s="1"/>
  <c r="AV43" i="16" s="1"/>
  <c r="I51" i="1"/>
  <c r="D30" i="16" s="1"/>
  <c r="F31" i="16" s="1"/>
  <c r="I86" i="1"/>
  <c r="D48" i="16" s="1"/>
  <c r="AA49" i="16" s="1"/>
  <c r="I56" i="1"/>
  <c r="D33" i="16" s="1"/>
  <c r="D54" i="16"/>
  <c r="I55" i="16" s="1"/>
  <c r="R52" i="16"/>
  <c r="L52" i="16"/>
  <c r="I52" i="16"/>
  <c r="BB52" i="16"/>
  <c r="I80" i="1"/>
  <c r="D45" i="16" s="1"/>
  <c r="U46" i="16" s="1"/>
  <c r="I26" i="1"/>
  <c r="D24" i="16" s="1"/>
  <c r="L25" i="16" s="1"/>
  <c r="AG52" i="16"/>
  <c r="F52" i="16"/>
  <c r="AP52" i="16"/>
  <c r="AS52" i="16"/>
  <c r="BE52" i="16"/>
  <c r="X52" i="16"/>
  <c r="AM52" i="16"/>
  <c r="AV52" i="16"/>
  <c r="AJ52" i="16"/>
  <c r="AA52" i="16"/>
  <c r="U52" i="16"/>
  <c r="O52" i="16"/>
  <c r="AD52" i="16"/>
  <c r="AY52" i="16"/>
  <c r="I45" i="1"/>
  <c r="AP40" i="16"/>
  <c r="AA40" i="16"/>
  <c r="L37" i="16"/>
  <c r="I37" i="16"/>
  <c r="AV40" i="16"/>
  <c r="O40" i="16"/>
  <c r="BE37" i="16"/>
  <c r="F37" i="16"/>
  <c r="AG40" i="16"/>
  <c r="U37" i="16"/>
  <c r="U40" i="16"/>
  <c r="BE40" i="16"/>
  <c r="R40" i="16"/>
  <c r="AP37" i="16"/>
  <c r="BB37" i="16"/>
  <c r="X37" i="16"/>
  <c r="AA37" i="16"/>
  <c r="AY37" i="16"/>
  <c r="AG37" i="16"/>
  <c r="O37" i="16"/>
  <c r="AV37" i="16"/>
  <c r="AM37" i="16"/>
  <c r="AD37" i="16"/>
  <c r="AJ37" i="16"/>
  <c r="R37" i="16"/>
  <c r="F40" i="16"/>
  <c r="AJ40" i="16"/>
  <c r="AD40" i="16"/>
  <c r="AM40" i="16"/>
  <c r="L40" i="16"/>
  <c r="AS40" i="16"/>
  <c r="BB40" i="16"/>
  <c r="X40" i="16"/>
  <c r="AY40" i="16"/>
  <c r="K61" i="16" l="1"/>
  <c r="N61" i="16" s="1"/>
  <c r="Q61" i="16" s="1"/>
  <c r="T61" i="16" s="1"/>
  <c r="W61" i="16" s="1"/>
  <c r="Z61" i="16" s="1"/>
  <c r="AC61" i="16" s="1"/>
  <c r="AF61" i="16" s="1"/>
  <c r="AI61" i="16" s="1"/>
  <c r="AL61" i="16" s="1"/>
  <c r="AO61" i="16" s="1"/>
  <c r="AR61" i="16" s="1"/>
  <c r="AU61" i="16" s="1"/>
  <c r="AX61" i="16" s="1"/>
  <c r="BA61" i="16" s="1"/>
  <c r="BD61" i="16" s="1"/>
  <c r="D27" i="16"/>
  <c r="AJ28" i="16" s="1"/>
  <c r="I21" i="1"/>
  <c r="AG46" i="16"/>
  <c r="I43" i="16"/>
  <c r="AG43" i="16"/>
  <c r="I49" i="16"/>
  <c r="AJ46" i="16"/>
  <c r="AP49" i="16"/>
  <c r="O31" i="16"/>
  <c r="O25" i="16"/>
  <c r="X25" i="16"/>
  <c r="AJ25" i="16"/>
  <c r="AA55" i="16"/>
  <c r="U55" i="16"/>
  <c r="AD43" i="16"/>
  <c r="U49" i="16"/>
  <c r="BE43" i="16"/>
  <c r="AY43" i="16"/>
  <c r="AS49" i="16"/>
  <c r="O43" i="16"/>
  <c r="AP43" i="16"/>
  <c r="AD31" i="16"/>
  <c r="AY49" i="16"/>
  <c r="R43" i="16"/>
  <c r="U43" i="16"/>
  <c r="R49" i="16"/>
  <c r="AG49" i="16"/>
  <c r="BB43" i="16"/>
  <c r="AA43" i="16"/>
  <c r="L49" i="16"/>
  <c r="BE31" i="16"/>
  <c r="X49" i="16"/>
  <c r="AS43" i="16"/>
  <c r="AD49" i="16"/>
  <c r="AJ49" i="16"/>
  <c r="F43" i="16"/>
  <c r="AM43" i="16"/>
  <c r="F49" i="16"/>
  <c r="AM49" i="16"/>
  <c r="R31" i="16"/>
  <c r="O49" i="16"/>
  <c r="X43" i="16"/>
  <c r="AV49" i="16"/>
  <c r="AJ43" i="16"/>
  <c r="L43" i="16"/>
  <c r="BE49" i="16"/>
  <c r="BB49" i="16"/>
  <c r="AY31" i="16"/>
  <c r="AG31" i="16"/>
  <c r="AM31" i="16"/>
  <c r="AS55" i="16"/>
  <c r="BB31" i="16"/>
  <c r="AV31" i="16"/>
  <c r="I25" i="16"/>
  <c r="X31" i="16"/>
  <c r="X55" i="16"/>
  <c r="R55" i="16"/>
  <c r="I31" i="16"/>
  <c r="U31" i="16"/>
  <c r="AG25" i="16"/>
  <c r="AJ31" i="16"/>
  <c r="AA31" i="16"/>
  <c r="AP31" i="16"/>
  <c r="AS25" i="16"/>
  <c r="AM25" i="16"/>
  <c r="AS31" i="16"/>
  <c r="L31" i="16"/>
  <c r="AY46" i="16"/>
  <c r="AV46" i="16"/>
  <c r="BE55" i="16"/>
  <c r="AV55" i="16"/>
  <c r="L55" i="16"/>
  <c r="AS46" i="16"/>
  <c r="X46" i="16"/>
  <c r="I46" i="16"/>
  <c r="AD46" i="16"/>
  <c r="O55" i="16"/>
  <c r="F55" i="16"/>
  <c r="L46" i="16"/>
  <c r="BE46" i="16"/>
  <c r="AM46" i="16"/>
  <c r="AP46" i="16"/>
  <c r="AA46" i="16"/>
  <c r="AD55" i="16"/>
  <c r="AJ55" i="16"/>
  <c r="AM55" i="16"/>
  <c r="AP55" i="16"/>
  <c r="BB55" i="16"/>
  <c r="AG55" i="16"/>
  <c r="AY55" i="16"/>
  <c r="AP25" i="16"/>
  <c r="BB46" i="16"/>
  <c r="AY25" i="16"/>
  <c r="R25" i="16"/>
  <c r="F46" i="16"/>
  <c r="F25" i="16"/>
  <c r="R46" i="16"/>
  <c r="O46" i="16"/>
  <c r="AA25" i="16"/>
  <c r="AV25" i="16"/>
  <c r="BB25" i="16"/>
  <c r="U25" i="16"/>
  <c r="AD25" i="16"/>
  <c r="BE25" i="16"/>
  <c r="F34" i="16"/>
  <c r="AP34" i="16"/>
  <c r="X34" i="16"/>
  <c r="AM34" i="16"/>
  <c r="U34" i="16"/>
  <c r="AY34" i="16"/>
  <c r="BE34" i="16"/>
  <c r="AA34" i="16"/>
  <c r="R34" i="16"/>
  <c r="BB34" i="16"/>
  <c r="AG34" i="16"/>
  <c r="AV34" i="16"/>
  <c r="AD34" i="16"/>
  <c r="AS34" i="16"/>
  <c r="AJ34" i="16"/>
  <c r="O34" i="16"/>
  <c r="I34" i="16"/>
  <c r="L34" i="16"/>
  <c r="D9" i="16" l="1"/>
  <c r="D14" i="16" s="1"/>
  <c r="I111" i="1"/>
  <c r="AA28" i="16"/>
  <c r="AS28" i="16"/>
  <c r="F28" i="16"/>
  <c r="I28" i="16"/>
  <c r="X28" i="16"/>
  <c r="BE28" i="16"/>
  <c r="R28" i="16"/>
  <c r="AY28" i="16"/>
  <c r="AM28" i="16"/>
  <c r="AD28" i="16"/>
  <c r="BB28" i="16"/>
  <c r="L28" i="16"/>
  <c r="O28" i="16"/>
  <c r="U28" i="16"/>
  <c r="AP28" i="16"/>
  <c r="AV28" i="16"/>
  <c r="AG28" i="16"/>
  <c r="D59" i="16"/>
  <c r="C33" i="16" s="1"/>
  <c r="J26" i="1" l="1"/>
  <c r="J80" i="1"/>
  <c r="J67" i="1"/>
  <c r="J63" i="1"/>
  <c r="J56" i="1"/>
  <c r="J21" i="1"/>
  <c r="H21" i="16"/>
  <c r="K21" i="16" s="1"/>
  <c r="J51" i="1"/>
  <c r="H6" i="16"/>
  <c r="K6" i="16" s="1"/>
  <c r="J45" i="1"/>
  <c r="J106" i="1"/>
  <c r="J95" i="1"/>
  <c r="J76" i="1"/>
  <c r="J86" i="1"/>
  <c r="Q58" i="16"/>
  <c r="R10" i="16" s="1"/>
  <c r="Q9" i="16" s="1"/>
  <c r="Q14" i="16" s="1"/>
  <c r="C51" i="16"/>
  <c r="AL58" i="16"/>
  <c r="AM10" i="16" s="1"/>
  <c r="AL9" i="16" s="1"/>
  <c r="AL14" i="16" s="1"/>
  <c r="BD58" i="16"/>
  <c r="BE10" i="16" s="1"/>
  <c r="BD9" i="16" s="1"/>
  <c r="BD14" i="16" s="1"/>
  <c r="W58" i="16"/>
  <c r="X10" i="16" s="1"/>
  <c r="W9" i="16" s="1"/>
  <c r="W14" i="16" s="1"/>
  <c r="AX58" i="16"/>
  <c r="AY10" i="16" s="1"/>
  <c r="AX9" i="16" s="1"/>
  <c r="AX14" i="16" s="1"/>
  <c r="H58" i="16"/>
  <c r="I10" i="16" s="1"/>
  <c r="H9" i="16" s="1"/>
  <c r="H14" i="16" s="1"/>
  <c r="AC58" i="16"/>
  <c r="AD10" i="16" s="1"/>
  <c r="AC9" i="16" s="1"/>
  <c r="AC14" i="16" s="1"/>
  <c r="Z58" i="16"/>
  <c r="AA10" i="16" s="1"/>
  <c r="Z9" i="16" s="1"/>
  <c r="Z14" i="16" s="1"/>
  <c r="BA58" i="16"/>
  <c r="BB10" i="16" s="1"/>
  <c r="BA9" i="16" s="1"/>
  <c r="BA14" i="16" s="1"/>
  <c r="C30" i="16"/>
  <c r="C24" i="16"/>
  <c r="AI58" i="16"/>
  <c r="AJ10" i="16" s="1"/>
  <c r="AI9" i="16" s="1"/>
  <c r="AI14" i="16" s="1"/>
  <c r="C48" i="16"/>
  <c r="E58" i="16"/>
  <c r="F10" i="16" s="1"/>
  <c r="E9" i="16" s="1"/>
  <c r="N58" i="16"/>
  <c r="O10" i="16" s="1"/>
  <c r="N9" i="16" s="1"/>
  <c r="N14" i="16" s="1"/>
  <c r="AF58" i="16"/>
  <c r="AG10" i="16" s="1"/>
  <c r="AF9" i="16" s="1"/>
  <c r="AF14" i="16" s="1"/>
  <c r="C54" i="16"/>
  <c r="AO58" i="16"/>
  <c r="AP10" i="16" s="1"/>
  <c r="AO9" i="16" s="1"/>
  <c r="AO14" i="16" s="1"/>
  <c r="C39" i="16"/>
  <c r="C36" i="16"/>
  <c r="AU58" i="16"/>
  <c r="AV10" i="16" s="1"/>
  <c r="AU9" i="16" s="1"/>
  <c r="AU14" i="16" s="1"/>
  <c r="C27" i="16"/>
  <c r="K58" i="16"/>
  <c r="L10" i="16" s="1"/>
  <c r="K9" i="16" s="1"/>
  <c r="K14" i="16" s="1"/>
  <c r="AR58" i="16"/>
  <c r="AS10" i="16" s="1"/>
  <c r="AR9" i="16" s="1"/>
  <c r="AR14" i="16" s="1"/>
  <c r="T58" i="16"/>
  <c r="U10" i="16" s="1"/>
  <c r="T9" i="16" s="1"/>
  <c r="T14" i="16" s="1"/>
  <c r="C45" i="16"/>
  <c r="C42" i="16"/>
  <c r="D66" i="16"/>
  <c r="C9" i="16" s="1"/>
  <c r="C14" i="16" s="1"/>
  <c r="J111" i="1" l="1"/>
  <c r="E60" i="16"/>
  <c r="H60" i="16" s="1"/>
  <c r="K60" i="16" s="1"/>
  <c r="N60" i="16" s="1"/>
  <c r="Q60" i="16" s="1"/>
  <c r="T60" i="16" s="1"/>
  <c r="W60" i="16" s="1"/>
  <c r="Z60" i="16" s="1"/>
  <c r="AC60" i="16" s="1"/>
  <c r="AF60" i="16" s="1"/>
  <c r="AI60" i="16" s="1"/>
  <c r="AL60" i="16" s="1"/>
  <c r="AO60" i="16" s="1"/>
  <c r="AR60" i="16" s="1"/>
  <c r="AU60" i="16" s="1"/>
  <c r="AX60" i="16" s="1"/>
  <c r="BA60" i="16" s="1"/>
  <c r="BD60" i="16" s="1"/>
  <c r="C59" i="16"/>
  <c r="C66" i="16" s="1"/>
  <c r="BA13" i="16"/>
  <c r="BB66" i="16"/>
  <c r="BB65" i="16" s="1"/>
  <c r="AL13" i="16"/>
  <c r="AM66" i="16"/>
  <c r="AM65" i="16" s="1"/>
  <c r="AP66" i="16"/>
  <c r="AP65" i="16" s="1"/>
  <c r="AO13" i="16"/>
  <c r="W13" i="16"/>
  <c r="X66" i="16"/>
  <c r="X65" i="16" s="1"/>
  <c r="BE66" i="16"/>
  <c r="BE65" i="16" s="1"/>
  <c r="BD13" i="16"/>
  <c r="I66" i="16"/>
  <c r="I65" i="16" s="1"/>
  <c r="H13" i="16"/>
  <c r="AV66" i="16"/>
  <c r="AV65" i="16" s="1"/>
  <c r="AU13" i="16"/>
  <c r="AR13" i="16"/>
  <c r="AS66" i="16"/>
  <c r="AS65" i="16" s="1"/>
  <c r="Z13" i="16"/>
  <c r="AA66" i="16"/>
  <c r="AA65" i="16" s="1"/>
  <c r="AX13" i="16"/>
  <c r="AY66" i="16"/>
  <c r="AY65" i="16" s="1"/>
  <c r="AG66" i="16"/>
  <c r="AG65" i="16" s="1"/>
  <c r="AF13" i="16"/>
  <c r="K13" i="16"/>
  <c r="L66" i="16"/>
  <c r="L65" i="16" s="1"/>
  <c r="E14" i="16"/>
  <c r="BG9" i="16"/>
  <c r="BG14" i="16" s="1"/>
  <c r="BG66" i="16" s="1"/>
  <c r="AJ66" i="16"/>
  <c r="AJ65" i="16" s="1"/>
  <c r="AI13" i="16"/>
  <c r="R66" i="16"/>
  <c r="R65" i="16" s="1"/>
  <c r="Q13" i="16"/>
  <c r="O66" i="16"/>
  <c r="O65" i="16" s="1"/>
  <c r="N13" i="16"/>
  <c r="T13" i="16"/>
  <c r="U66" i="16"/>
  <c r="U65" i="16" s="1"/>
  <c r="AD66" i="16"/>
  <c r="AD65" i="16" s="1"/>
  <c r="AC13" i="16"/>
  <c r="E16" i="16" l="1"/>
  <c r="H16" i="16" s="1"/>
  <c r="K16" i="16" s="1"/>
  <c r="N16" i="16" s="1"/>
  <c r="Q16" i="16" s="1"/>
  <c r="T16" i="16" s="1"/>
  <c r="W16" i="16" s="1"/>
  <c r="Z16" i="16" s="1"/>
  <c r="AC16" i="16" s="1"/>
  <c r="AF16" i="16" s="1"/>
  <c r="AI16" i="16" s="1"/>
  <c r="AL16" i="16" s="1"/>
  <c r="AO16" i="16" s="1"/>
  <c r="AR16" i="16" s="1"/>
  <c r="AU16" i="16" s="1"/>
  <c r="AX16" i="16" s="1"/>
  <c r="BA16" i="16" s="1"/>
  <c r="BD16" i="16" s="1"/>
  <c r="E13" i="16"/>
  <c r="E15" i="16" s="1"/>
  <c r="H15" i="16" s="1"/>
  <c r="K15" i="16" s="1"/>
  <c r="N15" i="16" s="1"/>
  <c r="Q15" i="16" s="1"/>
  <c r="T15" i="16" s="1"/>
  <c r="W15" i="16" s="1"/>
  <c r="Z15" i="16" s="1"/>
  <c r="AC15" i="16" s="1"/>
  <c r="AF15" i="16" s="1"/>
  <c r="AI15" i="16" s="1"/>
  <c r="AL15" i="16" s="1"/>
  <c r="AO15" i="16" s="1"/>
  <c r="AR15" i="16" s="1"/>
  <c r="AU15" i="16" s="1"/>
  <c r="AX15" i="16" s="1"/>
  <c r="BA15" i="16" s="1"/>
  <c r="BD15" i="16" s="1"/>
  <c r="F66" i="16"/>
  <c r="E68" i="16" l="1"/>
  <c r="H68" i="16" s="1"/>
  <c r="K68" i="16" s="1"/>
  <c r="N68" i="16" s="1"/>
  <c r="Q68" i="16" s="1"/>
  <c r="T68" i="16" s="1"/>
  <c r="W68" i="16" s="1"/>
  <c r="Z68" i="16" s="1"/>
  <c r="AC68" i="16" s="1"/>
  <c r="AF68" i="16" s="1"/>
  <c r="AI68" i="16" s="1"/>
  <c r="AL68" i="16" s="1"/>
  <c r="AO68" i="16" s="1"/>
  <c r="AR68" i="16" s="1"/>
  <c r="AU68" i="16" s="1"/>
  <c r="AX68" i="16" s="1"/>
  <c r="BA68" i="16" s="1"/>
  <c r="BD68" i="16" s="1"/>
  <c r="F65" i="16"/>
  <c r="E67" i="16" l="1"/>
  <c r="H67" i="16" s="1"/>
  <c r="K67" i="16" s="1"/>
  <c r="N67" i="16" s="1"/>
  <c r="Q67" i="16" s="1"/>
  <c r="T67" i="16" s="1"/>
  <c r="W67" i="16" s="1"/>
  <c r="Z67" i="16" s="1"/>
  <c r="AC67" i="16" s="1"/>
  <c r="AF67" i="16" s="1"/>
  <c r="AI67" i="16" s="1"/>
  <c r="AL67" i="16" s="1"/>
  <c r="AO67" i="16" s="1"/>
  <c r="AR67" i="16" s="1"/>
  <c r="AU67" i="16" s="1"/>
  <c r="AX67" i="16" s="1"/>
  <c r="BA67" i="16" s="1"/>
  <c r="BD67" i="1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764FE1D-CEC5-4AE6-8CF5-128E15DBC423}" keepAlive="1" name="Consulta - Default (1) xlsx" description="Conexão com a consulta 'Default (1) xlsx' na pasta de trabalho." type="5" refreshedVersion="8" background="1" saveData="1">
    <dbPr connection="Provider=Microsoft.Mashup.OleDb.1;Data Source=$Workbook$;Location=&quot;Default (1) xlsx&quot;;Extended Properties=&quot;&quot;" command="SELECT * FROM [Default (1) xlsx]"/>
  </connection>
  <connection id="2" xr16:uid="{0ECA854E-D2D0-42CD-933B-B21734426EF4}" keepAlive="1" name="Consulta - FDE ABRIL xlsx" description="Conexão com a consulta 'FDE ABRIL xlsx' na pasta de trabalho." type="5" refreshedVersion="8" background="1" saveData="1">
    <dbPr connection="Provider=Microsoft.Mashup.OleDb.1;Data Source=$Workbook$;Location=&quot;FDE ABRIL xlsx&quot;;Extended Properties=&quot;&quot;" command="SELECT * FROM [FDE ABRIL xlsx]"/>
  </connection>
  <connection id="3" xr16:uid="{E3F16E17-057A-472D-B9C0-7E713B4FB4FB}" keepAlive="1" name="Consulta - FDE JANEIRO 24 xlsx (2)" description="Conexão com a consulta 'FDE JANEIRO 24 xlsx (2)' na pasta de trabalho." type="5" refreshedVersion="8" background="1" saveData="1">
    <dbPr connection="Provider=Microsoft.Mashup.OleDb.1;Data Source=$Workbook$;Location=&quot;FDE JANEIRO 24 xlsx (2)&quot;;Extended Properties=&quot;&quot;" command="SELECT * FROM [FDE JANEIRO 24 xlsx (2)]"/>
  </connection>
  <connection id="4" xr16:uid="{3B6A3246-8266-4778-A334-54B779110FE9}" keepAlive="1" name="Consulta - RelTabelaPrecoServico_2 pwr xlsx" description="Conexão com a consulta 'RelTabelaPrecoServico_2 pwr xlsx' na pasta de trabalho." type="5" refreshedVersion="8" background="1" saveData="1">
    <dbPr connection="Provider=Microsoft.Mashup.OleDb.1;Data Source=$Workbook$;Location=&quot;RelTabelaPrecoServico_2 pwr xlsx&quot;;Extended Properties=&quot;&quot;" command="SELECT * FROM [RelTabelaPrecoServico_2 pwr xlsx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<sst xmlns="http://schemas.openxmlformats.org/spreadsheetml/2006/main" count="549" uniqueCount="258">
  <si>
    <t>M</t>
  </si>
  <si>
    <t>UNID.</t>
  </si>
  <si>
    <t>PRAZO EM DIAS</t>
  </si>
  <si>
    <t>AREA  TOTAL:</t>
  </si>
  <si>
    <t>DATA BASE:</t>
  </si>
  <si>
    <t>UN</t>
  </si>
  <si>
    <t>ITEM</t>
  </si>
  <si>
    <t>DISCRIMINAÇÃO DOS SERVIÇOS</t>
  </si>
  <si>
    <t>PREÇO SERV.</t>
  </si>
  <si>
    <t>%</t>
  </si>
  <si>
    <t>3.1</t>
  </si>
  <si>
    <t>3.2</t>
  </si>
  <si>
    <t>3.3</t>
  </si>
  <si>
    <t>TOTAL GERAL</t>
  </si>
  <si>
    <t>9.1</t>
  </si>
  <si>
    <t>11.1</t>
  </si>
  <si>
    <t xml:space="preserve"> </t>
  </si>
  <si>
    <t>5.1</t>
  </si>
  <si>
    <t>12.2</t>
  </si>
  <si>
    <t>CODIGO</t>
  </si>
  <si>
    <t>FDE</t>
  </si>
  <si>
    <t>LIMPEZA DA OBRA</t>
  </si>
  <si>
    <t>CJ</t>
  </si>
  <si>
    <t>H</t>
  </si>
  <si>
    <t>DATA BASE</t>
  </si>
  <si>
    <t>SINAPI</t>
  </si>
  <si>
    <t>M2</t>
  </si>
  <si>
    <t>PREÇO/M2</t>
  </si>
  <si>
    <t>SERVIÇOS</t>
  </si>
  <si>
    <t>PREÇO TOTAL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</si>
  <si>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</si>
  <si>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</si>
  <si>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</si>
  <si>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</si>
  <si>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</si>
  <si>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</si>
  <si>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</si>
  <si>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</si>
  <si>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</si>
  <si>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</si>
  <si>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</si>
  <si>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</si>
  <si>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TOTAL</t>
  </si>
  <si>
    <t>PORCENTAGEM ACUMULADA</t>
  </si>
  <si>
    <t>TOTAL ACUMULADO</t>
  </si>
  <si>
    <t>13º MÊS</t>
  </si>
  <si>
    <t>14º MÊS</t>
  </si>
  <si>
    <t>15º MÊS</t>
  </si>
  <si>
    <t>16º MÊS</t>
  </si>
  <si>
    <t>DIAS</t>
  </si>
  <si>
    <t>1.1</t>
  </si>
  <si>
    <t>9.2</t>
  </si>
  <si>
    <t xml:space="preserve">UNIDADE: </t>
  </si>
  <si>
    <t xml:space="preserve">OBRA: </t>
  </si>
  <si>
    <t>CÂMPUS:</t>
  </si>
  <si>
    <t>PLANILHA DE SERVIÇOS,  QUANTITATIVOS, PREÇOS UNITÁRIOS E PERCENTUAIS</t>
  </si>
  <si>
    <t>AREA  CONSTR.:</t>
  </si>
  <si>
    <t>REF.</t>
  </si>
  <si>
    <t>QUANT.</t>
  </si>
  <si>
    <t xml:space="preserve">PRAZO DE EXEC. :  </t>
  </si>
  <si>
    <t>OBRA:</t>
  </si>
  <si>
    <t>ÁREA/M2</t>
  </si>
  <si>
    <t>BDI ADOTADO  %</t>
  </si>
  <si>
    <t>TOTAL GERAL ACUMULADO</t>
  </si>
  <si>
    <t>TOTAL GERAL DAS PORCENTAGENS MENSAIS</t>
  </si>
  <si>
    <t>PORCENTAGEM GERAL ACUMULADA</t>
  </si>
  <si>
    <t>TOTAL DAS PORCENTAGENS MENSAIS</t>
  </si>
  <si>
    <t>2.1</t>
  </si>
  <si>
    <t>2.2</t>
  </si>
  <si>
    <t>M3</t>
  </si>
  <si>
    <t>17.01.020</t>
  </si>
  <si>
    <t>21.10.071</t>
  </si>
  <si>
    <t>55.01.020</t>
  </si>
  <si>
    <t>ENCARREGADO GERAL COM ENCARGOS COMPLEMENTARES</t>
  </si>
  <si>
    <t>ENGENHEIRO CIVIL DE OBRA JUNIOR COM ENCARGOS COMPLEMENTARES</t>
  </si>
  <si>
    <t>CHAPISCO</t>
  </si>
  <si>
    <t>VALOR ESTIMADO/R$</t>
  </si>
  <si>
    <t>17º MÊS</t>
  </si>
  <si>
    <t>18º MÊS</t>
  </si>
  <si>
    <t>5.2</t>
  </si>
  <si>
    <t>5.3</t>
  </si>
  <si>
    <t>10.2</t>
  </si>
  <si>
    <t>10.3</t>
  </si>
  <si>
    <t>10.1</t>
  </si>
  <si>
    <t>10.4</t>
  </si>
  <si>
    <t>CUSTOS UNIT. SEM BDI</t>
  </si>
  <si>
    <t>PINTURA</t>
  </si>
  <si>
    <t>TOTAL GERAL  DA MEDIÇÃO  MENSAL (A+B)</t>
  </si>
  <si>
    <t>5.4</t>
  </si>
  <si>
    <t>6.1</t>
  </si>
  <si>
    <t>8.1</t>
  </si>
  <si>
    <t>FORROS</t>
  </si>
  <si>
    <t>12.1</t>
  </si>
  <si>
    <t>PISOS</t>
  </si>
  <si>
    <t>SERVIÇOS COMPLEMENTARES</t>
  </si>
  <si>
    <t>CRONOGRAMA FISICO FINANCEIRO</t>
  </si>
  <si>
    <t>UNMES</t>
  </si>
  <si>
    <t>RETIRADA DE FOLHA DE ESQUADRIA EM MADEIRA</t>
  </si>
  <si>
    <t>RETIRADA DE ARMÁRIO EM MADEIRA OU METAL</t>
  </si>
  <si>
    <t>RETIRADA DE ESQUADRIA METÁLICA EM GERAL</t>
  </si>
  <si>
    <t>RETIRADA DE GUARDA-CORPO OU GRADIL EM GERAL</t>
  </si>
  <si>
    <t>ARGAMASSA DE REGULARIZAÇÃO E/OU PROTEÇÃO</t>
  </si>
  <si>
    <t>EMBOÇO DESEMPENADO COM ESPUMA DE POLIÉSTER</t>
  </si>
  <si>
    <t>ACRÍLICO PARA QUADRAS E PISOS CIMENTADOS</t>
  </si>
  <si>
    <t>TINTA ACRÍLICA EM MASSA, INCLUSIVE PREPARO</t>
  </si>
  <si>
    <t>IMPRIMAÇÃO BETUMINOSA LIGANTE</t>
  </si>
  <si>
    <t>LIMPEZA FINAL DA OBRA</t>
  </si>
  <si>
    <t>SINALIZAÇÃO HORIZONTAL COM TINTA VINÍLICA OU ACRÍLICA</t>
  </si>
  <si>
    <t>CDHU</t>
  </si>
  <si>
    <t>ADMINISTRAÇÃO LOCAL</t>
  </si>
  <si>
    <t>02.02.130</t>
  </si>
  <si>
    <t>02.02.150</t>
  </si>
  <si>
    <t>LOCAÇÃO DE CONTAINER TIPO DEPÓSITO - ÁREA MÍNIMA DE 13,80 M²</t>
  </si>
  <si>
    <t>02.08.050</t>
  </si>
  <si>
    <t>PLACA EM LONA COM IMPRESSÃO DIGITAL E ESTRUTURA EM MADEIRA</t>
  </si>
  <si>
    <t>03.01.220</t>
  </si>
  <si>
    <t>03.02.040</t>
  </si>
  <si>
    <t>03.04.020</t>
  </si>
  <si>
    <t>DEMOLIÇÃO MANUAL DE REVESTIMENTO CERÂMICO, INCLUINDO A BASE</t>
  </si>
  <si>
    <t>03.07.080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</si>
  <si>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</si>
  <si>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</si>
  <si>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</si>
  <si>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</si>
  <si>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04.04.030</t>
  </si>
  <si>
    <t>RETIRADA DE SOLEIRA OU PEITORIL EM PEDRA, GRANITO OU MÁRMORE</t>
  </si>
  <si>
    <t>04.08.020</t>
  </si>
  <si>
    <t>04.08.060</t>
  </si>
  <si>
    <t>04.08.100</t>
  </si>
  <si>
    <t>04.09.020</t>
  </si>
  <si>
    <t>04.09.100</t>
  </si>
  <si>
    <t>04.17.020</t>
  </si>
  <si>
    <t>05.07.040</t>
  </si>
  <si>
    <t>14.02.030</t>
  </si>
  <si>
    <t>ALVENARIA DE ELEVAÇÃO DE 1/2 TIJOLO MACIÇO COMUM</t>
  </si>
  <si>
    <t>17.02.020</t>
  </si>
  <si>
    <t>17.02.140</t>
  </si>
  <si>
    <t>17.05.100</t>
  </si>
  <si>
    <t>PISO COM REQUADRO EM CONCRETO SIMPLES COM CONTROLE DE FCK= 25 MPA</t>
  </si>
  <si>
    <t>19.03.290</t>
  </si>
  <si>
    <t>PEITORIL E/OU SOLEIRA EM ARDÓSIA, ESPESSURA DE 2 CM E LARGURA ATÉ 20 CM</t>
  </si>
  <si>
    <t>21.02.271</t>
  </si>
  <si>
    <t>22.02.010</t>
  </si>
  <si>
    <t>23.08.040</t>
  </si>
  <si>
    <t>23.08.060</t>
  </si>
  <si>
    <t>23.13.020</t>
  </si>
  <si>
    <t>23.13.052</t>
  </si>
  <si>
    <t>24.02.280</t>
  </si>
  <si>
    <t>PORTA/PORTÃO DE CORRER EM TELA ONDULADA DE AÇO GALVANIZADO, SOB MEDIDA</t>
  </si>
  <si>
    <t>25.02.300</t>
  </si>
  <si>
    <t>28.20.850</t>
  </si>
  <si>
    <t>30.04.030</t>
  </si>
  <si>
    <t>30.06.100</t>
  </si>
  <si>
    <t>SINALIZAÇÃO COM PICTOGRAMA PARA VAGA DE ESTACIONAMENTO</t>
  </si>
  <si>
    <t>33.06.020</t>
  </si>
  <si>
    <t>33.10.050</t>
  </si>
  <si>
    <t>33.12.011</t>
  </si>
  <si>
    <t>ESMALTE À BASE DE ÁGUA EM MADEIRA, INCLUSIVE PREPARO</t>
  </si>
  <si>
    <t>34.02.100</t>
  </si>
  <si>
    <t>PLANTIO DE GRAMA ESMERALDA EM PLACAS (JARDINS E CANTEIROS)</t>
  </si>
  <si>
    <t>34.05.260</t>
  </si>
  <si>
    <t>41.04.050</t>
  </si>
  <si>
    <t>54.03.221</t>
  </si>
  <si>
    <t>54.03.230</t>
  </si>
  <si>
    <t>70.02.010</t>
  </si>
  <si>
    <t>70.03.001</t>
  </si>
  <si>
    <t>70.04.001</t>
  </si>
  <si>
    <t>2.3</t>
  </si>
  <si>
    <t>2.4</t>
  </si>
  <si>
    <t>2.5</t>
  </si>
  <si>
    <t>2.6</t>
  </si>
  <si>
    <t>2.7</t>
  </si>
  <si>
    <t>SERVIÇOS PRELIMINARES</t>
  </si>
  <si>
    <t>DEMOLIÇÃO MECANIZADA DE CONCRETO SIMPLES, INCLUSIVE FRAGMENTAÇÃO, CARREGAMENTO, TRANSPORTE ATÉ 1 QUILÔMETRO E DESCARREGAMENTO</t>
  </si>
  <si>
    <t>FRESAGEM DE PAVIMENTO ASFÁLTICO COM ESPESSURA ATÉ 5 CM, INCLUSIVE REMOÇÃO DO MATERIAL FRESADO ATÉ 10 QUILÔMETROS E VARRIÇÃO</t>
  </si>
  <si>
    <t>REMOÇÃO DE ENTULHO SEPARADO DE OBRA COM CAÇAMBA METÁLICA - TERRA, ALVENARIA, CONCRETO, ARGAMASSA, MADEIRA, PAPEL, PLÁSTICO OU METAL</t>
  </si>
  <si>
    <t>PORTA LISA DE MADEIRA, INTERNA, RESISTENTE A UMIDADE "PIM RU", PARA ACABAMENTO EM PINTURA, TIPO ACESSÍVEL, PADRÃO DIMENSIONAL MÉDIO/PESADO, COM FERRAGENS, COMPLETO - 90 X 210 CM</t>
  </si>
  <si>
    <r>
      <t xml:space="preserve">SUB-TOTAL  </t>
    </r>
    <r>
      <rPr>
        <b/>
        <sz val="18"/>
        <color rgb="FFFF0000"/>
        <rFont val="Arial"/>
        <family val="2"/>
      </rPr>
      <t>B</t>
    </r>
  </si>
  <si>
    <r>
      <t xml:space="preserve">SUB-TOTAL  </t>
    </r>
    <r>
      <rPr>
        <b/>
        <sz val="18"/>
        <color rgb="FFFF0000"/>
        <rFont val="Arial"/>
        <family val="2"/>
      </rPr>
      <t>A</t>
    </r>
  </si>
  <si>
    <t>LOCAÇÃO DE CONTAINER TIPO ESCRITÓRIO COM 1 VASO SANITÁRIO, 1 LAVATÓRIO E 1 PONTO PARA CHUVEIRO - ÁREA MÍNIMA DE 13,80 M²</t>
  </si>
  <si>
    <t>DEMOLIÇÃO MANUAL DE ALVENARIA DE ELEVAÇÃO OU ELEMENTO VAZADO, INCLUINDO REVESTIMENTO</t>
  </si>
  <si>
    <t>RETIRADA DE BATENTE COM GUARNIÇÃO E PEÇAS LINEARES EM MADEIRA, CHUMBADOS</t>
  </si>
  <si>
    <t>REMOÇÃO DE APARELHO DE ILUMINAÇÃO OU PROJETOR FIXO EM TETO, PISO OU PAREDE</t>
  </si>
  <si>
    <t>REVESTIMENTO VINÍLICO EM MANTA HETEROGÊNEA, ESPESSURA DE 2 MM, COM IMPERMEABILIZANTE ACRÍLICO</t>
  </si>
  <si>
    <t>RODAPÉ FLEXÍVEL PARA PISO VINÍLICO EM PVC, ESPESSURA DE 2 MM E ALTURA DE 7,5 CM, CURVO/PLANO, COM IMPERMEABILIZANTE ACRÍLICO</t>
  </si>
  <si>
    <t>ARMÁRIO/GABINETE EMBUTIDO EM MDF SOB MEDIDA, REVESTIDO EM LAMINADO MELAMÍNICO, COM PORTAS E PRATELEIRAS</t>
  </si>
  <si>
    <t>TAMPO SOB MEDIDA EM COMPENSADO, REVESTIDO NA FACE SUPERIOR EM LAMINADO FENÓLICO MELAMÍNICO</t>
  </si>
  <si>
    <t>PORTA LISA DE MADEIRA, INTERNA, RESISTENTE A UMIDADE "PIM RU", PARA ACABAMENTO EM PINTURA, PADRÃO DIMENSIONAL MÉDIO/PESADO, COM FERRAGENS, COMPLETO - 80 X 210 CM</t>
  </si>
  <si>
    <t>PORTA DE ABRIR EM ALUMÍNIO COM PINTURA ELETROSTÁTICA, SOB MEDIDA - COR BRANCA</t>
  </si>
  <si>
    <t>BARRA ANTIPÂNICO PARA PORTA DUPLA COM TRAVAMENTOS HORIZONTAL E VERTICAL COMPLETA, COM MAÇANETA TIPO ALAVANCA E CHAVE, PARA VÃOS DE 1,70 A 2,60 M</t>
  </si>
  <si>
    <t>GRADIL EM AÇO GALVANIZADO ELETROFUNDIDO, MALHA 65 X 132 MM E PINTURA ELETROSTÁTICA</t>
  </si>
  <si>
    <t>TRILHO ELETRIFICADO DE ALIMENTAÇÃO COM 1 CIRCUITO, EM ALUMÍNIO COM PINTURA NA COR BRANCO, INCLUSIVE ACESSÓRIOS</t>
  </si>
  <si>
    <t>RESTAURAÇÃO DE PAVIMENTO ASFÁLTICO COM CONCRETO BETUMINOSO USINADO QUENTE - CBUQ</t>
  </si>
  <si>
    <t>PLACA PARA SINALIZAÇÃO VIÁRIA EM CHAPA DE AÇO, TOTALMENTE REFLETIVA COM PELÍCULA IA/IA - ÁREA ATÉ 2,0 M²</t>
  </si>
  <si>
    <t xml:space="preserve">PREÇOS UNIT. COM BDI </t>
  </si>
  <si>
    <t>1.2</t>
  </si>
  <si>
    <t>10.5</t>
  </si>
  <si>
    <t>PISO EM LADRILHO HIDRÁULICO PODOTÁTIL VÁRIAS CORES (25X25CM), ASSENTADO COM ARGAMASSA MISTA</t>
  </si>
  <si>
    <t>AREA REFORMA:</t>
  </si>
  <si>
    <t>2.8</t>
  </si>
  <si>
    <t>2.9</t>
  </si>
  <si>
    <t>2.10</t>
  </si>
  <si>
    <t>2.11</t>
  </si>
  <si>
    <t>2.12</t>
  </si>
  <si>
    <t>2.13</t>
  </si>
  <si>
    <t>2.14</t>
  </si>
  <si>
    <t>10.6</t>
  </si>
  <si>
    <t>4.1</t>
  </si>
  <si>
    <t>4.2</t>
  </si>
  <si>
    <t>7.1</t>
  </si>
  <si>
    <t>7.2</t>
  </si>
  <si>
    <t>7.3</t>
  </si>
  <si>
    <t>7.4</t>
  </si>
  <si>
    <t>7.5</t>
  </si>
  <si>
    <t>7.6</t>
  </si>
  <si>
    <t>11.2</t>
  </si>
  <si>
    <t>11.3</t>
  </si>
  <si>
    <t>11.4</t>
  </si>
  <si>
    <t>11.5</t>
  </si>
  <si>
    <t>11.6</t>
  </si>
  <si>
    <t>COLUNA SIMPLES (PP), DIÂMETRO DE 2 1/2´ E COMPRIMENTO DE 3,6 M</t>
  </si>
  <si>
    <t>INSTALAÇÃO DE VIDRO LISO INCOLOR, E = 8 MM, EM ESQUADRIA DE ALUMÍNIO OU PVC, FIXADO COM BAGUETE. AF_01/2021_PS</t>
  </si>
  <si>
    <t>FACULDADE DE CIÊNCIAS HUMANAS E SOCIAIS</t>
  </si>
  <si>
    <t>FRANCA</t>
  </si>
  <si>
    <t>CO-27 CORRIMAO DUPLO AÇO  INOX FORNECIDO E INSTALADO</t>
  </si>
  <si>
    <t>13.60.003</t>
  </si>
  <si>
    <t>ALVENARIA E REVESTIMENTO</t>
  </si>
  <si>
    <t>ESQUADRIA DE MADEIRA</t>
  </si>
  <si>
    <t>ESQUADRIA METALICA</t>
  </si>
  <si>
    <t>06.03.061</t>
  </si>
  <si>
    <t xml:space="preserve">VIDROS </t>
  </si>
  <si>
    <t>COMPOS. C1</t>
  </si>
  <si>
    <t xml:space="preserve">IDENTIDADE VISUAL  -  LETRA CAIXA EM INOX ESCOVADO E= 2CM,  H= DE 17 A 28CM  </t>
  </si>
  <si>
    <t>SPOT FLOW TIPO PAR 30 COM ADAPTADOR PARA TRILHO E DIFUSOR</t>
  </si>
  <si>
    <t>COMPOS. C2</t>
  </si>
  <si>
    <t>EXECUÇÃO DE SERVIÇOS DE ACESSIBILIDADE DO CENTRO JURIDICO SOCIAL</t>
  </si>
  <si>
    <t>11.7</t>
  </si>
  <si>
    <t>AUTOMAÇÃO DO PORTÂO DE CORRER</t>
  </si>
  <si>
    <t>COMPOS. C3</t>
  </si>
  <si>
    <t>11.8</t>
  </si>
  <si>
    <t>2.15</t>
  </si>
  <si>
    <t>2.16</t>
  </si>
  <si>
    <t>9.3</t>
  </si>
  <si>
    <t>SERVIÇOS DE INFRA-ESTRUTURA</t>
  </si>
  <si>
    <t>10.7</t>
  </si>
  <si>
    <t>FORRO EM PLACA DE GESSO LISO, ESPESSURA DE 12,5MM, FIXO</t>
  </si>
  <si>
    <t>LOGOMARCA DA EMPRESA LICITANTE</t>
  </si>
  <si>
    <t>RETIRADA  DE PISO DE CERAMICA  OU LADRILHOS HIDRAULICOS (PISO TATIL)</t>
  </si>
  <si>
    <t xml:space="preserve">RESPONS. PELA MONTAGEM DO ORÇAMENTO : </t>
  </si>
  <si>
    <t>BDI</t>
  </si>
  <si>
    <t>Desconto aplicado:</t>
  </si>
  <si>
    <t>Local e data</t>
  </si>
  <si>
    <t>Assinatura do Responsável pelo orçamento</t>
  </si>
  <si>
    <t>LOGOMARCADA EMPRESA LICITANTE</t>
  </si>
  <si>
    <t>Soma de PREÇO SERV.</t>
  </si>
  <si>
    <t>(Vários itens)</t>
  </si>
  <si>
    <t>Detalhes do Soma de PREÇO SERV. - DISCRIMINAÇÃO DOS SERVIÇOS: REVESTIMENTO VINÍLICO EM MANTA HETEROGÊNEA, ESPESSURA DE 2 MM, COM IMPERMEABILIZANTE ACRÍLICO, CODIGO: 21.02.271, QUANT.: 1 (+)</t>
  </si>
  <si>
    <t>Detalhes do Soma de PREÇO SERV. - DISCRIMINAÇÃO DOS SERVIÇOS: TINTA ACRÍLICA EM MASSA, INCLUSIVE PREPARO, CODIGO: 33.10.050, QUANT.: 1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</si>
</sst>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\$* #,##0_);_(\$* \(#,##0\);_(\$* \-_);_(@_)"/>
    <numFmt numFmtId="165" formatCode="_([$€-2]* #,##0.00_);_([$€-2]* \(#,##0.00\);_([$€-2]* &quot;-&quot;??_)"/>
    <numFmt numFmtId="166" formatCode="_(* #,##0.00_);_(* \(#,##0.00\);_(* &quot;-&quot;??_);_(@_)"/>
    <numFmt numFmtId="167" formatCode="0.0000000000"/>
    <numFmt numFmtId="168" formatCode="&quot;R$ &quot;#,##0.00"/>
    <numFmt numFmtId="169" formatCode="0.0%"/>
    <numFmt numFmtId="170" formatCode="0.000"/>
    <numFmt numFmtId="171" formatCode="0.00000000000"/>
    <numFmt numFmtId="172" formatCode="#,##0.0"/>
  </numFmts>
  <fonts count="53" x14ac:knownFonts="1"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2"/>
      <color indexed="48"/>
      <name val="Arial"/>
      <family val="2"/>
    </font>
    <font>
      <sz val="12"/>
      <color indexed="4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sz val="13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b/>
      <sz val="12"/>
      <color indexed="55"/>
      <name val="Arial"/>
      <family val="2"/>
    </font>
    <font>
      <sz val="11"/>
      <color theme="1"/>
      <name val="Calibri"/>
      <family val="2"/>
      <scheme val="minor"/>
    </font>
    <font>
      <b/>
      <sz val="16"/>
      <color rgb="FFFF0000"/>
      <name val="Arial"/>
      <family val="2"/>
    </font>
    <font>
      <b/>
      <sz val="14"/>
      <color rgb="FFFF0000"/>
      <name val="Arial"/>
      <family val="2"/>
    </font>
    <font>
      <b/>
      <sz val="18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26"/>
      <color rgb="FFFF0000"/>
      <name val="Arial"/>
      <family val="2"/>
    </font>
    <font>
      <b/>
      <sz val="24"/>
      <color rgb="FFFF0000"/>
      <name val="Arial"/>
      <family val="2"/>
    </font>
    <font>
      <sz val="10"/>
      <color indexed="8"/>
      <name val="Times New Roman"/>
      <family val="1"/>
    </font>
    <font>
      <sz val="10"/>
      <color rgb="FF000000"/>
      <name val="Helvetica"/>
      <family val="2"/>
    </font>
    <font>
      <sz val="18"/>
      <color rgb="FF000000"/>
      <name val="Arial"/>
      <family val="2"/>
    </font>
    <font>
      <sz val="14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165" fontId="12" fillId="0" borderId="0" applyFont="0" applyFill="0" applyBorder="0" applyAlignment="0" applyProtection="0"/>
    <xf numFmtId="0" fontId="2" fillId="0" borderId="0"/>
    <xf numFmtId="0" fontId="12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2" fillId="0" borderId="0"/>
    <xf numFmtId="9" fontId="2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" fillId="0" borderId="0"/>
    <xf numFmtId="164" fontId="2" fillId="0" borderId="0"/>
    <xf numFmtId="172" fontId="4" fillId="0" borderId="0" applyFill="0" applyBorder="0" applyAlignment="0" applyProtection="0"/>
    <xf numFmtId="9" fontId="4" fillId="0" borderId="0" applyFill="0" applyBorder="0" applyAlignment="0" applyProtection="0"/>
  </cellStyleXfs>
  <cellXfs count="5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3" fontId="16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3" fillId="0" borderId="0" xfId="0" applyFont="1"/>
    <xf numFmtId="0" fontId="0" fillId="0" borderId="0" xfId="0" applyAlignment="1">
      <alignment horizontal="center"/>
    </xf>
    <xf numFmtId="0" fontId="8" fillId="0" borderId="0" xfId="7" applyFont="1" applyAlignment="1">
      <alignment horizontal="center" vertical="center" wrapText="1"/>
    </xf>
    <xf numFmtId="0" fontId="18" fillId="0" borderId="0" xfId="7" applyFont="1" applyAlignment="1">
      <alignment horizontal="center" vertical="center" wrapText="1"/>
    </xf>
    <xf numFmtId="0" fontId="18" fillId="0" borderId="6" xfId="7" applyFont="1" applyBorder="1" applyAlignment="1">
      <alignment horizontal="center" vertical="center" wrapText="1"/>
    </xf>
    <xf numFmtId="0" fontId="8" fillId="0" borderId="8" xfId="7" applyFont="1" applyBorder="1" applyAlignment="1">
      <alignment horizontal="center" vertical="center" wrapText="1"/>
    </xf>
    <xf numFmtId="10" fontId="8" fillId="0" borderId="9" xfId="16" applyNumberFormat="1" applyFont="1" applyBorder="1" applyAlignment="1">
      <alignment vertical="center"/>
    </xf>
    <xf numFmtId="10" fontId="8" fillId="0" borderId="9" xfId="16" applyNumberFormat="1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8" fillId="0" borderId="11" xfId="7" applyFont="1" applyBorder="1" applyAlignment="1">
      <alignment horizontal="left" vertical="center" wrapText="1"/>
    </xf>
    <xf numFmtId="166" fontId="18" fillId="0" borderId="11" xfId="16" applyFont="1" applyBorder="1" applyAlignment="1">
      <alignment horizontal="center" vertical="center"/>
    </xf>
    <xf numFmtId="166" fontId="18" fillId="0" borderId="12" xfId="16" applyFont="1" applyBorder="1"/>
    <xf numFmtId="166" fontId="18" fillId="0" borderId="13" xfId="16" applyFont="1" applyBorder="1"/>
    <xf numFmtId="166" fontId="18" fillId="0" borderId="14" xfId="16" applyFont="1" applyBorder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4" fontId="7" fillId="4" borderId="17" xfId="0" applyNumberFormat="1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49" fontId="7" fillId="5" borderId="9" xfId="16" applyNumberFormat="1" applyFont="1" applyFill="1" applyBorder="1" applyAlignment="1">
      <alignment horizontal="center" vertical="center" wrapText="1"/>
    </xf>
    <xf numFmtId="3" fontId="16" fillId="2" borderId="0" xfId="0" applyNumberFormat="1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0" borderId="0" xfId="0" applyFont="1"/>
    <xf numFmtId="0" fontId="10" fillId="2" borderId="0" xfId="0" applyFont="1" applyFill="1"/>
    <xf numFmtId="4" fontId="25" fillId="4" borderId="17" xfId="0" applyNumberFormat="1" applyFont="1" applyFill="1" applyBorder="1" applyAlignment="1">
      <alignment horizontal="center" vertical="center" wrapText="1"/>
    </xf>
    <xf numFmtId="3" fontId="0" fillId="2" borderId="0" xfId="0" applyNumberForma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32" fillId="0" borderId="0" xfId="8"/>
    <xf numFmtId="166" fontId="18" fillId="0" borderId="20" xfId="16" applyFont="1" applyBorder="1"/>
    <xf numFmtId="0" fontId="7" fillId="0" borderId="0" xfId="0" applyFont="1" applyAlignment="1">
      <alignment horizontal="center" vertical="center"/>
    </xf>
    <xf numFmtId="4" fontId="7" fillId="4" borderId="17" xfId="0" quotePrefix="1" applyNumberFormat="1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21" xfId="0" applyFont="1" applyFill="1" applyBorder="1" applyAlignment="1">
      <alignment horizontal="center" vertical="center"/>
    </xf>
    <xf numFmtId="0" fontId="8" fillId="0" borderId="22" xfId="7" applyFont="1" applyBorder="1" applyAlignment="1">
      <alignment horizontal="center" vertical="center" wrapText="1"/>
    </xf>
    <xf numFmtId="0" fontId="8" fillId="8" borderId="23" xfId="7" applyFont="1" applyFill="1" applyBorder="1" applyAlignment="1">
      <alignment horizontal="center" vertical="center" wrapText="1"/>
    </xf>
    <xf numFmtId="0" fontId="8" fillId="8" borderId="6" xfId="7" applyFont="1" applyFill="1" applyBorder="1" applyAlignment="1">
      <alignment horizontal="center" vertical="center" wrapText="1"/>
    </xf>
    <xf numFmtId="10" fontId="8" fillId="8" borderId="6" xfId="16" applyNumberFormat="1" applyFont="1" applyFill="1" applyBorder="1" applyAlignment="1">
      <alignment horizontal="center" vertical="center"/>
    </xf>
    <xf numFmtId="166" fontId="8" fillId="8" borderId="6" xfId="16" applyFont="1" applyFill="1" applyBorder="1"/>
    <xf numFmtId="166" fontId="21" fillId="8" borderId="6" xfId="16" applyFont="1" applyFill="1" applyBorder="1"/>
    <xf numFmtId="166" fontId="18" fillId="8" borderId="6" xfId="16" applyFont="1" applyFill="1" applyBorder="1"/>
    <xf numFmtId="166" fontId="22" fillId="8" borderId="6" xfId="16" applyFont="1" applyFill="1" applyBorder="1"/>
    <xf numFmtId="10" fontId="18" fillId="8" borderId="6" xfId="16" applyNumberFormat="1" applyFont="1" applyFill="1" applyBorder="1" applyAlignment="1">
      <alignment vertical="center"/>
    </xf>
    <xf numFmtId="0" fontId="32" fillId="0" borderId="0" xfId="8" applyAlignment="1">
      <alignment horizontal="center" vertical="center"/>
    </xf>
    <xf numFmtId="166" fontId="18" fillId="0" borderId="24" xfId="16" applyFont="1" applyBorder="1" applyAlignment="1">
      <alignment horizontal="center" vertical="center"/>
    </xf>
    <xf numFmtId="166" fontId="8" fillId="0" borderId="25" xfId="16" applyFont="1" applyBorder="1" applyAlignment="1">
      <alignment horizontal="center" vertical="center"/>
    </xf>
    <xf numFmtId="166" fontId="18" fillId="0" borderId="24" xfId="16" applyFont="1" applyBorder="1"/>
    <xf numFmtId="0" fontId="32" fillId="0" borderId="0" xfId="8" applyAlignment="1">
      <alignment vertical="center"/>
    </xf>
    <xf numFmtId="2" fontId="35" fillId="0" borderId="26" xfId="16" applyNumberFormat="1" applyFont="1" applyBorder="1" applyAlignment="1">
      <alignment horizontal="center" vertical="center"/>
    </xf>
    <xf numFmtId="2" fontId="19" fillId="0" borderId="27" xfId="16" applyNumberFormat="1" applyFont="1" applyBorder="1" applyAlignment="1" applyProtection="1">
      <alignment horizontal="center" vertical="center"/>
      <protection locked="0"/>
    </xf>
    <xf numFmtId="2" fontId="35" fillId="0" borderId="28" xfId="16" applyNumberFormat="1" applyFont="1" applyBorder="1" applyAlignment="1">
      <alignment horizontal="center" vertical="center"/>
    </xf>
    <xf numFmtId="2" fontId="19" fillId="8" borderId="6" xfId="16" applyNumberFormat="1" applyFont="1" applyFill="1" applyBorder="1" applyAlignment="1">
      <alignment horizontal="center" vertical="center"/>
    </xf>
    <xf numFmtId="2" fontId="35" fillId="0" borderId="11" xfId="16" applyNumberFormat="1" applyFont="1" applyBorder="1" applyAlignment="1">
      <alignment horizontal="center" vertical="center"/>
    </xf>
    <xf numFmtId="2" fontId="8" fillId="0" borderId="27" xfId="16" applyNumberFormat="1" applyFont="1" applyBorder="1" applyAlignment="1" applyProtection="1">
      <alignment vertical="center"/>
      <protection locked="0"/>
    </xf>
    <xf numFmtId="2" fontId="18" fillId="0" borderId="28" xfId="16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justify" vertical="top" wrapText="1"/>
    </xf>
    <xf numFmtId="0" fontId="2" fillId="8" borderId="0" xfId="8" applyFont="1" applyFill="1"/>
    <xf numFmtId="0" fontId="2" fillId="8" borderId="20" xfId="8" applyFont="1" applyFill="1" applyBorder="1"/>
    <xf numFmtId="166" fontId="18" fillId="9" borderId="29" xfId="16" applyFont="1" applyFill="1" applyBorder="1" applyAlignment="1">
      <alignment horizontal="center" vertical="center"/>
    </xf>
    <xf numFmtId="2" fontId="29" fillId="9" borderId="30" xfId="16" applyNumberFormat="1" applyFont="1" applyFill="1" applyBorder="1" applyAlignment="1">
      <alignment horizontal="center" vertical="center"/>
    </xf>
    <xf numFmtId="166" fontId="8" fillId="9" borderId="31" xfId="16" applyFont="1" applyFill="1" applyBorder="1" applyAlignment="1">
      <alignment horizontal="center" vertical="center"/>
    </xf>
    <xf numFmtId="2" fontId="30" fillId="9" borderId="32" xfId="16" applyNumberFormat="1" applyFont="1" applyFill="1" applyBorder="1" applyAlignment="1" applyProtection="1">
      <alignment vertical="center"/>
      <protection locked="0"/>
    </xf>
    <xf numFmtId="166" fontId="18" fillId="9" borderId="24" xfId="16" applyFont="1" applyFill="1" applyBorder="1"/>
    <xf numFmtId="2" fontId="29" fillId="9" borderId="28" xfId="16" applyNumberFormat="1" applyFont="1" applyFill="1" applyBorder="1" applyAlignment="1">
      <alignment horizontal="right"/>
    </xf>
    <xf numFmtId="0" fontId="18" fillId="5" borderId="33" xfId="7" applyFont="1" applyFill="1" applyBorder="1" applyAlignment="1">
      <alignment vertical="center" wrapText="1"/>
    </xf>
    <xf numFmtId="0" fontId="18" fillId="5" borderId="34" xfId="7" applyFont="1" applyFill="1" applyBorder="1" applyAlignment="1">
      <alignment vertical="center" wrapText="1"/>
    </xf>
    <xf numFmtId="0" fontId="18" fillId="5" borderId="35" xfId="7" applyFont="1" applyFill="1" applyBorder="1" applyAlignment="1">
      <alignment vertical="center" wrapText="1"/>
    </xf>
    <xf numFmtId="4" fontId="9" fillId="5" borderId="36" xfId="7" applyNumberFormat="1" applyFont="1" applyFill="1" applyBorder="1" applyAlignment="1">
      <alignment vertical="center"/>
    </xf>
    <xf numFmtId="4" fontId="9" fillId="5" borderId="37" xfId="7" applyNumberFormat="1" applyFont="1" applyFill="1" applyBorder="1" applyAlignment="1">
      <alignment vertical="center"/>
    </xf>
    <xf numFmtId="4" fontId="9" fillId="5" borderId="38" xfId="7" applyNumberFormat="1" applyFont="1" applyFill="1" applyBorder="1" applyAlignment="1">
      <alignment vertical="center"/>
    </xf>
    <xf numFmtId="4" fontId="9" fillId="5" borderId="39" xfId="7" applyNumberFormat="1" applyFont="1" applyFill="1" applyBorder="1" applyAlignment="1">
      <alignment vertical="center"/>
    </xf>
    <xf numFmtId="0" fontId="18" fillId="5" borderId="40" xfId="7" applyFont="1" applyFill="1" applyBorder="1" applyAlignment="1">
      <alignment vertical="center" wrapText="1"/>
    </xf>
    <xf numFmtId="0" fontId="8" fillId="8" borderId="22" xfId="7" applyFont="1" applyFill="1" applyBorder="1" applyAlignment="1">
      <alignment horizontal="center" vertical="center" wrapText="1"/>
    </xf>
    <xf numFmtId="0" fontId="8" fillId="8" borderId="0" xfId="7" applyFont="1" applyFill="1" applyAlignment="1">
      <alignment horizontal="center" vertical="center" wrapText="1"/>
    </xf>
    <xf numFmtId="0" fontId="8" fillId="8" borderId="41" xfId="7" applyFont="1" applyFill="1" applyBorder="1" applyAlignment="1">
      <alignment horizontal="center" vertical="center" wrapText="1"/>
    </xf>
    <xf numFmtId="0" fontId="8" fillId="8" borderId="8" xfId="7" applyFont="1" applyFill="1" applyBorder="1" applyAlignment="1">
      <alignment horizontal="center" vertical="center" wrapText="1"/>
    </xf>
    <xf numFmtId="10" fontId="8" fillId="8" borderId="8" xfId="16" applyNumberFormat="1" applyFont="1" applyFill="1" applyBorder="1" applyAlignment="1">
      <alignment horizontal="center" vertical="center"/>
    </xf>
    <xf numFmtId="2" fontId="19" fillId="8" borderId="8" xfId="16" applyNumberFormat="1" applyFont="1" applyFill="1" applyBorder="1" applyAlignment="1">
      <alignment horizontal="center" vertical="center"/>
    </xf>
    <xf numFmtId="166" fontId="8" fillId="8" borderId="8" xfId="16" applyFont="1" applyFill="1" applyBorder="1"/>
    <xf numFmtId="166" fontId="21" fillId="8" borderId="8" xfId="16" applyFont="1" applyFill="1" applyBorder="1"/>
    <xf numFmtId="166" fontId="18" fillId="8" borderId="8" xfId="16" applyFont="1" applyFill="1" applyBorder="1"/>
    <xf numFmtId="166" fontId="22" fillId="8" borderId="8" xfId="16" applyFont="1" applyFill="1" applyBorder="1"/>
    <xf numFmtId="10" fontId="18" fillId="8" borderId="8" xfId="16" applyNumberFormat="1" applyFont="1" applyFill="1" applyBorder="1" applyAlignment="1">
      <alignment vertical="center"/>
    </xf>
    <xf numFmtId="0" fontId="2" fillId="8" borderId="8" xfId="8" applyFont="1" applyFill="1" applyBorder="1"/>
    <xf numFmtId="0" fontId="2" fillId="8" borderId="6" xfId="8" applyFont="1" applyFill="1" applyBorder="1"/>
    <xf numFmtId="0" fontId="2" fillId="8" borderId="41" xfId="8" applyFont="1" applyFill="1" applyBorder="1"/>
    <xf numFmtId="2" fontId="2" fillId="8" borderId="8" xfId="8" applyNumberFormat="1" applyFont="1" applyFill="1" applyBorder="1"/>
    <xf numFmtId="0" fontId="2" fillId="8" borderId="42" xfId="8" applyFont="1" applyFill="1" applyBorder="1"/>
    <xf numFmtId="0" fontId="2" fillId="8" borderId="22" xfId="8" applyFont="1" applyFill="1" applyBorder="1"/>
    <xf numFmtId="2" fontId="2" fillId="8" borderId="0" xfId="8" applyNumberFormat="1" applyFont="1" applyFill="1"/>
    <xf numFmtId="0" fontId="2" fillId="8" borderId="23" xfId="8" applyFont="1" applyFill="1" applyBorder="1"/>
    <xf numFmtId="2" fontId="2" fillId="8" borderId="6" xfId="8" applyNumberFormat="1" applyFont="1" applyFill="1" applyBorder="1"/>
    <xf numFmtId="0" fontId="2" fillId="8" borderId="43" xfId="8" applyFont="1" applyFill="1" applyBorder="1"/>
    <xf numFmtId="166" fontId="18" fillId="2" borderId="20" xfId="16" applyFont="1" applyFill="1" applyBorder="1"/>
    <xf numFmtId="4" fontId="30" fillId="9" borderId="32" xfId="16" applyNumberFormat="1" applyFont="1" applyFill="1" applyBorder="1" applyAlignment="1" applyProtection="1">
      <alignment horizontal="center" vertical="center"/>
      <protection locked="0"/>
    </xf>
    <xf numFmtId="4" fontId="35" fillId="0" borderId="26" xfId="16" applyNumberFormat="1" applyFont="1" applyBorder="1" applyAlignment="1">
      <alignment horizontal="center" vertical="center"/>
    </xf>
    <xf numFmtId="4" fontId="19" fillId="3" borderId="32" xfId="16" applyNumberFormat="1" applyFont="1" applyFill="1" applyBorder="1" applyAlignment="1" applyProtection="1">
      <alignment horizontal="center" vertical="center"/>
      <protection locked="0"/>
    </xf>
    <xf numFmtId="4" fontId="17" fillId="6" borderId="44" xfId="16" applyNumberFormat="1" applyFont="1" applyFill="1" applyBorder="1" applyAlignment="1">
      <alignment vertical="center"/>
    </xf>
    <xf numFmtId="4" fontId="17" fillId="0" borderId="45" xfId="16" applyNumberFormat="1" applyFont="1" applyBorder="1" applyAlignment="1">
      <alignment vertical="center"/>
    </xf>
    <xf numFmtId="4" fontId="17" fillId="0" borderId="46" xfId="16" applyNumberFormat="1" applyFont="1" applyBorder="1" applyAlignment="1">
      <alignment vertical="center"/>
    </xf>
    <xf numFmtId="4" fontId="27" fillId="0" borderId="47" xfId="16" applyNumberFormat="1" applyFont="1" applyBorder="1" applyAlignment="1">
      <alignment horizontal="center" vertical="center"/>
    </xf>
    <xf numFmtId="4" fontId="17" fillId="0" borderId="48" xfId="16" applyNumberFormat="1" applyFont="1" applyBorder="1" applyAlignment="1" applyProtection="1">
      <alignment horizontal="center" vertical="center"/>
      <protection locked="0"/>
    </xf>
    <xf numFmtId="4" fontId="27" fillId="0" borderId="49" xfId="16" applyNumberFormat="1" applyFont="1" applyBorder="1" applyAlignment="1">
      <alignment horizontal="center" vertical="center" wrapText="1"/>
    </xf>
    <xf numFmtId="4" fontId="17" fillId="8" borderId="50" xfId="16" applyNumberFormat="1" applyFont="1" applyFill="1" applyBorder="1" applyAlignment="1">
      <alignment vertical="center"/>
    </xf>
    <xf numFmtId="4" fontId="17" fillId="8" borderId="46" xfId="16" applyNumberFormat="1" applyFont="1" applyFill="1" applyBorder="1" applyAlignment="1">
      <alignment vertical="center"/>
    </xf>
    <xf numFmtId="4" fontId="17" fillId="8" borderId="51" xfId="16" applyNumberFormat="1" applyFont="1" applyFill="1" applyBorder="1" applyAlignment="1">
      <alignment vertical="center"/>
    </xf>
    <xf numFmtId="4" fontId="18" fillId="5" borderId="40" xfId="7" applyNumberFormat="1" applyFont="1" applyFill="1" applyBorder="1" applyAlignment="1">
      <alignment vertical="center" wrapText="1"/>
    </xf>
    <xf numFmtId="4" fontId="17" fillId="6" borderId="44" xfId="16" applyNumberFormat="1" applyFont="1" applyFill="1" applyBorder="1" applyAlignment="1">
      <alignment horizontal="center" vertical="center"/>
    </xf>
    <xf numFmtId="4" fontId="17" fillId="0" borderId="45" xfId="16" applyNumberFormat="1" applyFont="1" applyBorder="1" applyAlignment="1">
      <alignment horizontal="center" vertical="center"/>
    </xf>
    <xf numFmtId="4" fontId="17" fillId="6" borderId="45" xfId="16" applyNumberFormat="1" applyFont="1" applyFill="1" applyBorder="1" applyAlignment="1">
      <alignment horizontal="center" vertical="center"/>
    </xf>
    <xf numFmtId="4" fontId="27" fillId="0" borderId="35" xfId="16" applyNumberFormat="1" applyFont="1" applyBorder="1" applyAlignment="1">
      <alignment vertical="center"/>
    </xf>
    <xf numFmtId="4" fontId="27" fillId="0" borderId="47" xfId="16" applyNumberFormat="1" applyFont="1" applyBorder="1" applyAlignment="1">
      <alignment vertical="center"/>
    </xf>
    <xf numFmtId="4" fontId="27" fillId="0" borderId="49" xfId="16" applyNumberFormat="1" applyFont="1" applyBorder="1" applyAlignment="1">
      <alignment vertical="center" wrapText="1"/>
    </xf>
    <xf numFmtId="4" fontId="16" fillId="8" borderId="50" xfId="8" applyNumberFormat="1" applyFont="1" applyFill="1" applyBorder="1" applyAlignment="1">
      <alignment vertical="center"/>
    </xf>
    <xf numFmtId="4" fontId="16" fillId="8" borderId="46" xfId="8" applyNumberFormat="1" applyFont="1" applyFill="1" applyBorder="1" applyAlignment="1">
      <alignment vertical="center"/>
    </xf>
    <xf numFmtId="4" fontId="16" fillId="8" borderId="51" xfId="8" applyNumberFormat="1" applyFont="1" applyFill="1" applyBorder="1" applyAlignment="1">
      <alignment vertical="center"/>
    </xf>
    <xf numFmtId="4" fontId="27" fillId="9" borderId="52" xfId="16" applyNumberFormat="1" applyFont="1" applyFill="1" applyBorder="1" applyAlignment="1">
      <alignment vertical="center"/>
    </xf>
    <xf numFmtId="4" fontId="17" fillId="9" borderId="53" xfId="16" applyNumberFormat="1" applyFont="1" applyFill="1" applyBorder="1" applyAlignment="1" applyProtection="1">
      <alignment horizontal="center" vertical="center"/>
      <protection locked="0"/>
    </xf>
    <xf numFmtId="4" fontId="27" fillId="9" borderId="40" xfId="16" applyNumberFormat="1" applyFont="1" applyFill="1" applyBorder="1" applyAlignment="1">
      <alignment vertical="center" wrapText="1"/>
    </xf>
    <xf numFmtId="169" fontId="28" fillId="9" borderId="31" xfId="11" applyNumberFormat="1" applyFont="1" applyFill="1" applyBorder="1" applyAlignment="1">
      <alignment horizontal="center" vertical="center"/>
    </xf>
    <xf numFmtId="4" fontId="30" fillId="9" borderId="54" xfId="16" applyNumberFormat="1" applyFont="1" applyFill="1" applyBorder="1" applyAlignment="1" applyProtection="1">
      <alignment horizontal="center" vertical="center"/>
      <protection locked="0"/>
    </xf>
    <xf numFmtId="2" fontId="8" fillId="10" borderId="1" xfId="0" applyNumberFormat="1" applyFont="1" applyFill="1" applyBorder="1" applyAlignment="1">
      <alignment horizontal="center" vertical="center" wrapText="1"/>
    </xf>
    <xf numFmtId="2" fontId="4" fillId="10" borderId="1" xfId="0" applyNumberFormat="1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14" fillId="0" borderId="0" xfId="0" applyFont="1"/>
    <xf numFmtId="0" fontId="8" fillId="2" borderId="58" xfId="2" applyFont="1" applyFill="1" applyBorder="1" applyAlignment="1">
      <alignment vertical="center"/>
    </xf>
    <xf numFmtId="0" fontId="8" fillId="0" borderId="58" xfId="2" applyFont="1" applyBorder="1"/>
    <xf numFmtId="0" fontId="8" fillId="0" borderId="57" xfId="2" applyFont="1" applyBorder="1"/>
    <xf numFmtId="4" fontId="8" fillId="0" borderId="58" xfId="0" applyNumberFormat="1" applyFont="1" applyBorder="1" applyAlignment="1">
      <alignment horizontal="center" vertical="center"/>
    </xf>
    <xf numFmtId="4" fontId="8" fillId="10" borderId="1" xfId="0" applyNumberFormat="1" applyFont="1" applyFill="1" applyBorder="1" applyAlignment="1">
      <alignment horizontal="center" vertical="center" wrapText="1"/>
    </xf>
    <xf numFmtId="0" fontId="7" fillId="10" borderId="0" xfId="0" applyFont="1" applyFill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5" fillId="10" borderId="20" xfId="0" applyFont="1" applyFill="1" applyBorder="1" applyAlignment="1">
      <alignment horizontal="center" vertical="center"/>
    </xf>
    <xf numFmtId="4" fontId="8" fillId="10" borderId="1" xfId="0" applyNumberFormat="1" applyFont="1" applyFill="1" applyBorder="1" applyAlignment="1">
      <alignment horizontal="center" vertical="center"/>
    </xf>
    <xf numFmtId="4" fontId="19" fillId="3" borderId="48" xfId="16" applyNumberFormat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justify" vertical="top" wrapText="1"/>
    </xf>
    <xf numFmtId="49" fontId="5" fillId="10" borderId="1" xfId="0" applyNumberFormat="1" applyFont="1" applyFill="1" applyBorder="1" applyAlignment="1">
      <alignment horizontal="center" vertical="center"/>
    </xf>
    <xf numFmtId="4" fontId="9" fillId="5" borderId="37" xfId="7" applyNumberFormat="1" applyFont="1" applyFill="1" applyBorder="1" applyAlignment="1">
      <alignment horizontal="center" vertical="center"/>
    </xf>
    <xf numFmtId="0" fontId="18" fillId="5" borderId="34" xfId="7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7" fillId="0" borderId="1" xfId="0" applyFont="1" applyBorder="1"/>
    <xf numFmtId="0" fontId="8" fillId="0" borderId="58" xfId="0" applyFont="1" applyBorder="1" applyAlignment="1">
      <alignment horizontal="center"/>
    </xf>
    <xf numFmtId="4" fontId="14" fillId="0" borderId="0" xfId="0" applyNumberFormat="1" applyFont="1"/>
    <xf numFmtId="0" fontId="8" fillId="10" borderId="58" xfId="2" applyFont="1" applyFill="1" applyBorder="1" applyAlignment="1">
      <alignment vertical="center"/>
    </xf>
    <xf numFmtId="0" fontId="24" fillId="0" borderId="0" xfId="0" applyFont="1"/>
    <xf numFmtId="4" fontId="7" fillId="10" borderId="0" xfId="0" applyNumberFormat="1" applyFont="1" applyFill="1" applyAlignment="1">
      <alignment horizontal="center" vertical="center"/>
    </xf>
    <xf numFmtId="0" fontId="0" fillId="10" borderId="0" xfId="0" applyFill="1"/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5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66" fontId="18" fillId="10" borderId="9" xfId="16" applyFont="1" applyFill="1" applyBorder="1" applyAlignment="1">
      <alignment horizontal="center" vertical="center"/>
    </xf>
    <xf numFmtId="10" fontId="18" fillId="10" borderId="9" xfId="16" applyNumberFormat="1" applyFont="1" applyFill="1" applyBorder="1" applyAlignment="1">
      <alignment horizontal="center" vertical="center"/>
    </xf>
    <xf numFmtId="10" fontId="8" fillId="10" borderId="9" xfId="16" applyNumberFormat="1" applyFont="1" applyFill="1" applyBorder="1" applyAlignment="1">
      <alignment horizontal="center" vertical="center"/>
    </xf>
    <xf numFmtId="166" fontId="22" fillId="10" borderId="9" xfId="16" applyFont="1" applyFill="1" applyBorder="1" applyAlignment="1">
      <alignment horizontal="center" vertical="center"/>
    </xf>
    <xf numFmtId="166" fontId="18" fillId="10" borderId="61" xfId="16" applyFont="1" applyFill="1" applyBorder="1" applyAlignment="1">
      <alignment horizontal="center" vertical="center"/>
    </xf>
    <xf numFmtId="10" fontId="8" fillId="10" borderId="60" xfId="16" applyNumberFormat="1" applyFont="1" applyFill="1" applyBorder="1" applyAlignment="1">
      <alignment horizontal="center" vertical="center"/>
    </xf>
    <xf numFmtId="166" fontId="22" fillId="10" borderId="60" xfId="16" applyFont="1" applyFill="1" applyBorder="1" applyAlignment="1">
      <alignment horizontal="center" vertical="center"/>
    </xf>
    <xf numFmtId="0" fontId="18" fillId="10" borderId="60" xfId="7" applyFont="1" applyFill="1" applyBorder="1" applyAlignment="1">
      <alignment horizontal="center" vertical="center"/>
    </xf>
    <xf numFmtId="0" fontId="18" fillId="10" borderId="9" xfId="7" applyFont="1" applyFill="1" applyBorder="1" applyAlignment="1">
      <alignment horizontal="center" vertical="center"/>
    </xf>
    <xf numFmtId="166" fontId="18" fillId="10" borderId="9" xfId="16" applyFont="1" applyFill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10" borderId="0" xfId="0" applyFill="1" applyAlignment="1">
      <alignment horizontal="left"/>
    </xf>
    <xf numFmtId="0" fontId="0" fillId="10" borderId="0" xfId="0" applyFill="1" applyAlignment="1">
      <alignment vertical="center"/>
    </xf>
    <xf numFmtId="2" fontId="5" fillId="2" borderId="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4" fontId="8" fillId="2" borderId="1" xfId="18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/>
    </xf>
    <xf numFmtId="4" fontId="8" fillId="0" borderId="1" xfId="18" applyNumberFormat="1" applyFont="1" applyBorder="1" applyAlignment="1">
      <alignment horizontal="center"/>
    </xf>
    <xf numFmtId="4" fontId="8" fillId="0" borderId="1" xfId="18" applyNumberFormat="1" applyFont="1" applyBorder="1" applyAlignment="1">
      <alignment horizontal="center" vertical="center"/>
    </xf>
    <xf numFmtId="4" fontId="8" fillId="0" borderId="4" xfId="18" applyNumberFormat="1" applyFont="1" applyBorder="1" applyAlignment="1">
      <alignment horizontal="center"/>
    </xf>
    <xf numFmtId="10" fontId="30" fillId="9" borderId="67" xfId="12" applyNumberFormat="1" applyFont="1" applyFill="1" applyBorder="1" applyAlignment="1">
      <alignment horizontal="center" vertical="center"/>
    </xf>
    <xf numFmtId="10" fontId="30" fillId="9" borderId="68" xfId="12" applyNumberFormat="1" applyFont="1" applyFill="1" applyBorder="1" applyAlignment="1">
      <alignment vertical="center"/>
    </xf>
    <xf numFmtId="10" fontId="30" fillId="9" borderId="14" xfId="12" applyNumberFormat="1" applyFont="1" applyFill="1" applyBorder="1" applyAlignment="1">
      <alignment vertical="center"/>
    </xf>
    <xf numFmtId="4" fontId="30" fillId="9" borderId="69" xfId="16" applyNumberFormat="1" applyFont="1" applyFill="1" applyBorder="1" applyAlignment="1" applyProtection="1">
      <alignment vertical="center"/>
      <protection locked="0"/>
    </xf>
    <xf numFmtId="4" fontId="30" fillId="9" borderId="70" xfId="16" applyNumberFormat="1" applyFont="1" applyFill="1" applyBorder="1" applyAlignment="1" applyProtection="1">
      <alignment vertical="center"/>
      <protection locked="0"/>
    </xf>
    <xf numFmtId="4" fontId="30" fillId="9" borderId="71" xfId="16" applyNumberFormat="1" applyFont="1" applyFill="1" applyBorder="1" applyAlignment="1" applyProtection="1">
      <alignment horizontal="center" vertical="center"/>
      <protection locked="0"/>
    </xf>
    <xf numFmtId="2" fontId="11" fillId="0" borderId="0" xfId="0" applyNumberFormat="1" applyFont="1"/>
    <xf numFmtId="2" fontId="15" fillId="0" borderId="0" xfId="0" applyNumberFormat="1" applyFont="1" applyAlignment="1">
      <alignment horizontal="center" vertical="center"/>
    </xf>
    <xf numFmtId="0" fontId="10" fillId="10" borderId="0" xfId="0" applyFont="1" applyFill="1" applyAlignment="1">
      <alignment vertical="center"/>
    </xf>
    <xf numFmtId="2" fontId="9" fillId="10" borderId="0" xfId="0" applyNumberFormat="1" applyFont="1" applyFill="1" applyAlignment="1">
      <alignment horizontal="center" vertical="center"/>
    </xf>
    <xf numFmtId="2" fontId="15" fillId="10" borderId="0" xfId="0" applyNumberFormat="1" applyFont="1" applyFill="1" applyAlignment="1">
      <alignment horizontal="center" vertical="center"/>
    </xf>
    <xf numFmtId="166" fontId="18" fillId="10" borderId="60" xfId="16" applyFont="1" applyFill="1" applyBorder="1" applyAlignment="1">
      <alignment horizontal="center" vertical="center"/>
    </xf>
    <xf numFmtId="0" fontId="32" fillId="0" borderId="8" xfId="8" applyBorder="1"/>
    <xf numFmtId="10" fontId="8" fillId="0" borderId="0" xfId="16" applyNumberFormat="1" applyFont="1" applyBorder="1" applyAlignment="1">
      <alignment horizontal="center" vertical="center"/>
    </xf>
    <xf numFmtId="4" fontId="8" fillId="0" borderId="0" xfId="16" applyNumberFormat="1" applyFont="1" applyBorder="1" applyAlignment="1">
      <alignment horizontal="center" vertical="center"/>
    </xf>
    <xf numFmtId="166" fontId="8" fillId="2" borderId="0" xfId="16" applyFont="1" applyFill="1" applyBorder="1"/>
    <xf numFmtId="166" fontId="21" fillId="2" borderId="0" xfId="16" applyFont="1" applyFill="1" applyBorder="1"/>
    <xf numFmtId="166" fontId="18" fillId="2" borderId="0" xfId="16" applyFont="1" applyFill="1" applyBorder="1"/>
    <xf numFmtId="166" fontId="22" fillId="2" borderId="0" xfId="16" applyFont="1" applyFill="1" applyBorder="1"/>
    <xf numFmtId="10" fontId="18" fillId="0" borderId="0" xfId="16" applyNumberFormat="1" applyFont="1" applyBorder="1" applyAlignment="1">
      <alignment vertical="center"/>
    </xf>
    <xf numFmtId="10" fontId="8" fillId="8" borderId="0" xfId="16" applyNumberFormat="1" applyFont="1" applyFill="1" applyBorder="1" applyAlignment="1">
      <alignment horizontal="center" vertical="center"/>
    </xf>
    <xf numFmtId="2" fontId="19" fillId="8" borderId="0" xfId="16" applyNumberFormat="1" applyFont="1" applyFill="1" applyBorder="1" applyAlignment="1">
      <alignment horizontal="center" vertical="center"/>
    </xf>
    <xf numFmtId="166" fontId="8" fillId="8" borderId="0" xfId="16" applyFont="1" applyFill="1" applyBorder="1"/>
    <xf numFmtId="166" fontId="21" fillId="8" borderId="0" xfId="16" applyFont="1" applyFill="1" applyBorder="1"/>
    <xf numFmtId="166" fontId="18" fillId="8" borderId="0" xfId="16" applyFont="1" applyFill="1" applyBorder="1"/>
    <xf numFmtId="166" fontId="22" fillId="8" borderId="0" xfId="16" applyFont="1" applyFill="1" applyBorder="1"/>
    <xf numFmtId="10" fontId="18" fillId="8" borderId="0" xfId="16" applyNumberFormat="1" applyFont="1" applyFill="1" applyBorder="1" applyAlignment="1">
      <alignment vertical="center"/>
    </xf>
    <xf numFmtId="166" fontId="18" fillId="0" borderId="0" xfId="16" applyFont="1" applyBorder="1"/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/>
    </xf>
    <xf numFmtId="4" fontId="8" fillId="0" borderId="6" xfId="0" applyNumberFormat="1" applyFont="1" applyBorder="1" applyAlignment="1">
      <alignment vertical="center"/>
    </xf>
    <xf numFmtId="4" fontId="7" fillId="0" borderId="6" xfId="0" applyNumberFormat="1" applyFont="1" applyBorder="1" applyAlignment="1">
      <alignment horizontal="center" vertical="center"/>
    </xf>
    <xf numFmtId="4" fontId="25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4" fontId="19" fillId="3" borderId="19" xfId="0" applyNumberFormat="1" applyFont="1" applyFill="1" applyBorder="1" applyAlignment="1">
      <alignment horizontal="center" vertical="center"/>
    </xf>
    <xf numFmtId="4" fontId="19" fillId="3" borderId="7" xfId="0" applyNumberFormat="1" applyFont="1" applyFill="1" applyBorder="1" applyAlignment="1">
      <alignment horizontal="center" vertical="center"/>
    </xf>
    <xf numFmtId="4" fontId="19" fillId="3" borderId="7" xfId="18" applyNumberFormat="1" applyFont="1" applyFill="1" applyBorder="1" applyAlignment="1">
      <alignment horizontal="center" vertical="center"/>
    </xf>
    <xf numFmtId="166" fontId="21" fillId="10" borderId="9" xfId="16" applyFont="1" applyFill="1" applyBorder="1" applyAlignment="1">
      <alignment horizontal="center" vertical="center"/>
    </xf>
    <xf numFmtId="166" fontId="39" fillId="10" borderId="9" xfId="16" applyFont="1" applyFill="1" applyBorder="1" applyAlignment="1">
      <alignment horizontal="center" vertical="center"/>
    </xf>
    <xf numFmtId="0" fontId="35" fillId="3" borderId="19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3" fontId="19" fillId="3" borderId="19" xfId="0" applyNumberFormat="1" applyFont="1" applyFill="1" applyBorder="1" applyAlignment="1">
      <alignment horizontal="center" vertical="center"/>
    </xf>
    <xf numFmtId="4" fontId="19" fillId="3" borderId="55" xfId="11" applyNumberFormat="1" applyFont="1" applyFill="1" applyBorder="1" applyAlignment="1">
      <alignment horizontal="center" vertical="center"/>
    </xf>
    <xf numFmtId="3" fontId="38" fillId="0" borderId="0" xfId="0" applyNumberFormat="1" applyFont="1" applyAlignment="1">
      <alignment horizontal="center"/>
    </xf>
    <xf numFmtId="0" fontId="38" fillId="0" borderId="0" xfId="0" applyFont="1"/>
    <xf numFmtId="0" fontId="35" fillId="3" borderId="7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3" fontId="19" fillId="3" borderId="7" xfId="0" applyNumberFormat="1" applyFont="1" applyFill="1" applyBorder="1" applyAlignment="1">
      <alignment horizontal="center" vertical="center"/>
    </xf>
    <xf numFmtId="4" fontId="19" fillId="3" borderId="56" xfId="11" applyNumberFormat="1" applyFont="1" applyFill="1" applyBorder="1" applyAlignment="1">
      <alignment horizontal="center" vertical="center"/>
    </xf>
    <xf numFmtId="2" fontId="19" fillId="0" borderId="0" xfId="0" applyNumberFormat="1" applyFont="1"/>
    <xf numFmtId="0" fontId="19" fillId="3" borderId="7" xfId="0" applyFont="1" applyFill="1" applyBorder="1" applyAlignment="1">
      <alignment vertical="center"/>
    </xf>
    <xf numFmtId="0" fontId="19" fillId="3" borderId="7" xfId="0" applyFont="1" applyFill="1" applyBorder="1" applyAlignment="1">
      <alignment horizontal="left" vertical="center"/>
    </xf>
    <xf numFmtId="3" fontId="38" fillId="2" borderId="0" xfId="0" applyNumberFormat="1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0" fontId="37" fillId="3" borderId="7" xfId="0" applyFont="1" applyFill="1" applyBorder="1" applyAlignment="1">
      <alignment horizontal="center" vertical="center"/>
    </xf>
    <xf numFmtId="4" fontId="19" fillId="3" borderId="19" xfId="0" applyNumberFormat="1" applyFont="1" applyFill="1" applyBorder="1" applyAlignment="1">
      <alignment horizontal="right" vertical="center"/>
    </xf>
    <xf numFmtId="4" fontId="8" fillId="2" borderId="1" xfId="18" applyNumberFormat="1" applyFont="1" applyFill="1" applyBorder="1" applyAlignment="1">
      <alignment horizontal="right" vertical="center"/>
    </xf>
    <xf numFmtId="4" fontId="8" fillId="10" borderId="1" xfId="18" applyNumberFormat="1" applyFont="1" applyFill="1" applyBorder="1" applyAlignment="1">
      <alignment horizontal="right" vertical="center"/>
    </xf>
    <xf numFmtId="4" fontId="8" fillId="0" borderId="1" xfId="0" applyNumberFormat="1" applyFont="1" applyBorder="1" applyAlignment="1">
      <alignment horizontal="right"/>
    </xf>
    <xf numFmtId="4" fontId="19" fillId="3" borderId="7" xfId="0" applyNumberFormat="1" applyFont="1" applyFill="1" applyBorder="1" applyAlignment="1">
      <alignment horizontal="right" vertical="center"/>
    </xf>
    <xf numFmtId="4" fontId="8" fillId="0" borderId="1" xfId="18" applyNumberFormat="1" applyFont="1" applyBorder="1" applyAlignment="1">
      <alignment horizontal="right"/>
    </xf>
    <xf numFmtId="4" fontId="8" fillId="0" borderId="1" xfId="18" applyNumberFormat="1" applyFont="1" applyBorder="1" applyAlignment="1">
      <alignment horizontal="right" vertical="center"/>
    </xf>
    <xf numFmtId="4" fontId="19" fillId="3" borderId="7" xfId="18" applyNumberFormat="1" applyFont="1" applyFill="1" applyBorder="1" applyAlignment="1">
      <alignment horizontal="right" vertical="center"/>
    </xf>
    <xf numFmtId="4" fontId="8" fillId="0" borderId="4" xfId="18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9" fillId="0" borderId="8" xfId="7" applyFont="1" applyBorder="1" applyAlignment="1">
      <alignment vertical="center" wrapText="1"/>
    </xf>
    <xf numFmtId="0" fontId="19" fillId="0" borderId="0" xfId="7" applyFont="1" applyAlignment="1">
      <alignment vertical="center" wrapText="1"/>
    </xf>
    <xf numFmtId="0" fontId="19" fillId="0" borderId="6" xfId="7" applyFont="1" applyBorder="1" applyAlignment="1">
      <alignment vertical="center" wrapText="1"/>
    </xf>
    <xf numFmtId="0" fontId="8" fillId="4" borderId="17" xfId="0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19" fillId="3" borderId="63" xfId="0" applyFont="1" applyFill="1" applyBorder="1" applyAlignment="1">
      <alignment vertical="center"/>
    </xf>
    <xf numFmtId="10" fontId="28" fillId="0" borderId="31" xfId="13" applyNumberFormat="1" applyFont="1" applyBorder="1" applyAlignment="1">
      <alignment horizontal="center" vertical="center"/>
    </xf>
    <xf numFmtId="10" fontId="41" fillId="0" borderId="0" xfId="0" quotePrefix="1" applyNumberFormat="1" applyFont="1" applyAlignment="1">
      <alignment horizontal="center" vertical="center"/>
    </xf>
    <xf numFmtId="4" fontId="8" fillId="10" borderId="81" xfId="0" applyNumberFormat="1" applyFont="1" applyFill="1" applyBorder="1" applyAlignment="1">
      <alignment horizontal="center" vertical="center" wrapText="1"/>
    </xf>
    <xf numFmtId="4" fontId="8" fillId="2" borderId="81" xfId="0" applyNumberFormat="1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35" fillId="3" borderId="4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/>
    </xf>
    <xf numFmtId="4" fontId="19" fillId="3" borderId="4" xfId="18" applyNumberFormat="1" applyFont="1" applyFill="1" applyBorder="1" applyAlignment="1">
      <alignment horizontal="center" vertical="center"/>
    </xf>
    <xf numFmtId="4" fontId="19" fillId="3" borderId="4" xfId="18" applyNumberFormat="1" applyFont="1" applyFill="1" applyBorder="1" applyAlignment="1">
      <alignment horizontal="right" vertical="center"/>
    </xf>
    <xf numFmtId="4" fontId="19" fillId="3" borderId="57" xfId="11" applyNumberFormat="1" applyFont="1" applyFill="1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2" fontId="45" fillId="10" borderId="1" xfId="0" applyNumberFormat="1" applyFont="1" applyFill="1" applyBorder="1" applyAlignment="1">
      <alignment horizontal="left" vertical="center" wrapText="1"/>
    </xf>
    <xf numFmtId="0" fontId="5" fillId="0" borderId="1" xfId="10" applyFont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4" fontId="8" fillId="10" borderId="1" xfId="18" applyNumberFormat="1" applyFont="1" applyFill="1" applyBorder="1" applyAlignment="1">
      <alignment horizontal="center" vertical="center"/>
    </xf>
    <xf numFmtId="0" fontId="11" fillId="10" borderId="0" xfId="0" quotePrefix="1" applyFont="1" applyFill="1" applyAlignment="1">
      <alignment horizontal="center" vertical="center"/>
    </xf>
    <xf numFmtId="0" fontId="8" fillId="10" borderId="0" xfId="0" quotePrefix="1" applyFont="1" applyFill="1" applyAlignment="1">
      <alignment horizontal="center" vertical="center"/>
    </xf>
    <xf numFmtId="0" fontId="17" fillId="10" borderId="0" xfId="0" applyFont="1" applyFill="1" applyAlignment="1">
      <alignment horizontal="center" vertical="center"/>
    </xf>
    <xf numFmtId="17" fontId="31" fillId="10" borderId="0" xfId="0" applyNumberFormat="1" applyFont="1" applyFill="1" applyAlignment="1">
      <alignment horizontal="center" vertical="center"/>
    </xf>
    <xf numFmtId="170" fontId="17" fillId="10" borderId="0" xfId="0" applyNumberFormat="1" applyFont="1" applyFill="1" applyAlignment="1">
      <alignment horizontal="center" vertical="center"/>
    </xf>
    <xf numFmtId="171" fontId="17" fillId="10" borderId="0" xfId="0" applyNumberFormat="1" applyFont="1" applyFill="1" applyAlignment="1">
      <alignment horizontal="center" vertical="center"/>
    </xf>
    <xf numFmtId="0" fontId="26" fillId="10" borderId="0" xfId="0" applyFont="1" applyFill="1" applyAlignment="1">
      <alignment vertical="center"/>
    </xf>
    <xf numFmtId="0" fontId="14" fillId="10" borderId="0" xfId="0" applyFont="1" applyFill="1" applyAlignment="1">
      <alignment vertical="center"/>
    </xf>
    <xf numFmtId="167" fontId="17" fillId="10" borderId="0" xfId="0" applyNumberFormat="1" applyFont="1" applyFill="1" applyAlignment="1">
      <alignment horizontal="center" vertical="center"/>
    </xf>
    <xf numFmtId="17" fontId="17" fillId="10" borderId="0" xfId="0" applyNumberFormat="1" applyFont="1" applyFill="1" applyAlignment="1">
      <alignment horizontal="center" vertical="center"/>
    </xf>
    <xf numFmtId="0" fontId="13" fillId="10" borderId="0" xfId="0" applyFont="1" applyFill="1"/>
    <xf numFmtId="0" fontId="19" fillId="3" borderId="2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4" fillId="3" borderId="78" xfId="0" applyFont="1" applyFill="1" applyBorder="1" applyAlignment="1">
      <alignment vertical="center"/>
    </xf>
    <xf numFmtId="4" fontId="50" fillId="0" borderId="1" xfId="0" applyNumberFormat="1" applyFont="1" applyBorder="1" applyAlignment="1">
      <alignment horizontal="center" vertical="center" wrapText="1"/>
    </xf>
    <xf numFmtId="0" fontId="4" fillId="3" borderId="79" xfId="0" applyFont="1" applyFill="1" applyBorder="1" applyAlignment="1">
      <alignment vertical="center"/>
    </xf>
    <xf numFmtId="0" fontId="30" fillId="3" borderId="78" xfId="0" applyFont="1" applyFill="1" applyBorder="1" applyAlignment="1">
      <alignment horizontal="center" vertical="center"/>
    </xf>
    <xf numFmtId="0" fontId="8" fillId="3" borderId="78" xfId="0" applyFont="1" applyFill="1" applyBorder="1" applyAlignment="1">
      <alignment horizontal="center" vertical="center"/>
    </xf>
    <xf numFmtId="4" fontId="8" fillId="3" borderId="78" xfId="0" applyNumberFormat="1" applyFont="1" applyFill="1" applyBorder="1" applyAlignment="1">
      <alignment horizontal="center" vertical="center"/>
    </xf>
    <xf numFmtId="4" fontId="8" fillId="3" borderId="78" xfId="18" applyNumberFormat="1" applyFont="1" applyFill="1" applyBorder="1" applyAlignment="1">
      <alignment horizontal="center" vertical="center"/>
    </xf>
    <xf numFmtId="4" fontId="30" fillId="3" borderId="78" xfId="18" applyNumberFormat="1" applyFont="1" applyFill="1" applyBorder="1" applyAlignment="1">
      <alignment horizontal="center" vertical="center"/>
    </xf>
    <xf numFmtId="4" fontId="19" fillId="3" borderId="80" xfId="18" applyNumberFormat="1" applyFont="1" applyFill="1" applyBorder="1" applyAlignment="1">
      <alignment horizontal="center" vertical="center"/>
    </xf>
    <xf numFmtId="0" fontId="0" fillId="0" borderId="104" xfId="0" applyBorder="1"/>
    <xf numFmtId="4" fontId="17" fillId="0" borderId="0" xfId="0" applyNumberFormat="1" applyFont="1" applyAlignment="1">
      <alignment horizontal="right" vertical="center"/>
    </xf>
    <xf numFmtId="49" fontId="10" fillId="2" borderId="1" xfId="0" applyNumberFormat="1" applyFont="1" applyFill="1" applyBorder="1" applyAlignment="1">
      <alignment horizontal="center" vertical="center"/>
    </xf>
    <xf numFmtId="166" fontId="18" fillId="11" borderId="9" xfId="16" applyFont="1" applyFill="1" applyBorder="1"/>
    <xf numFmtId="166" fontId="18" fillId="11" borderId="9" xfId="16" applyFont="1" applyFill="1" applyBorder="1" applyAlignment="1">
      <alignment horizontal="center" vertical="center"/>
    </xf>
    <xf numFmtId="166" fontId="22" fillId="11" borderId="9" xfId="16" applyFont="1" applyFill="1" applyBorder="1" applyAlignment="1">
      <alignment horizontal="center" vertical="center"/>
    </xf>
    <xf numFmtId="166" fontId="21" fillId="11" borderId="9" xfId="16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vertical="center"/>
    </xf>
    <xf numFmtId="4" fontId="19" fillId="3" borderId="4" xfId="0" applyNumberFormat="1" applyFont="1" applyFill="1" applyBorder="1" applyAlignment="1">
      <alignment horizontal="center" vertical="center"/>
    </xf>
    <xf numFmtId="4" fontId="19" fillId="3" borderId="4" xfId="0" applyNumberFormat="1" applyFont="1" applyFill="1" applyBorder="1" applyAlignment="1">
      <alignment horizontal="right" vertical="center"/>
    </xf>
    <xf numFmtId="0" fontId="5" fillId="0" borderId="105" xfId="0" applyFont="1" applyBorder="1" applyAlignment="1">
      <alignment horizontal="center" vertical="center"/>
    </xf>
    <xf numFmtId="0" fontId="5" fillId="0" borderId="81" xfId="0" applyFont="1" applyBorder="1" applyAlignment="1">
      <alignment horizontal="center" vertical="center"/>
    </xf>
    <xf numFmtId="0" fontId="4" fillId="0" borderId="81" xfId="0" applyFont="1" applyBorder="1" applyAlignment="1">
      <alignment horizontal="justify" vertical="center" wrapText="1"/>
    </xf>
    <xf numFmtId="0" fontId="8" fillId="0" borderId="81" xfId="0" applyFont="1" applyBorder="1" applyAlignment="1">
      <alignment horizontal="center" vertical="center"/>
    </xf>
    <xf numFmtId="4" fontId="8" fillId="0" borderId="81" xfId="18" applyNumberFormat="1" applyFont="1" applyBorder="1" applyAlignment="1">
      <alignment horizontal="center" vertical="center"/>
    </xf>
    <xf numFmtId="4" fontId="8" fillId="0" borderId="81" xfId="18" applyNumberFormat="1" applyFont="1" applyBorder="1" applyAlignment="1">
      <alignment horizontal="right" vertical="center"/>
    </xf>
    <xf numFmtId="0" fontId="8" fillId="0" borderId="82" xfId="2" applyFont="1" applyBorder="1" applyAlignment="1">
      <alignment vertical="center"/>
    </xf>
    <xf numFmtId="4" fontId="8" fillId="10" borderId="4" xfId="0" applyNumberFormat="1" applyFont="1" applyFill="1" applyBorder="1" applyAlignment="1">
      <alignment horizontal="center" vertical="center" wrapText="1"/>
    </xf>
    <xf numFmtId="0" fontId="5" fillId="2" borderId="105" xfId="0" applyFont="1" applyFill="1" applyBorder="1" applyAlignment="1">
      <alignment horizontal="center" vertical="center"/>
    </xf>
    <xf numFmtId="0" fontId="5" fillId="2" borderId="81" xfId="0" applyFont="1" applyFill="1" applyBorder="1" applyAlignment="1">
      <alignment horizontal="center" vertical="center"/>
    </xf>
    <xf numFmtId="0" fontId="5" fillId="0" borderId="81" xfId="10" applyFont="1" applyBorder="1" applyAlignment="1">
      <alignment horizontal="center" vertical="center" wrapText="1"/>
    </xf>
    <xf numFmtId="2" fontId="4" fillId="10" borderId="81" xfId="0" applyNumberFormat="1" applyFont="1" applyFill="1" applyBorder="1" applyAlignment="1">
      <alignment horizontal="left" vertical="center" wrapText="1"/>
    </xf>
    <xf numFmtId="2" fontId="8" fillId="10" borderId="81" xfId="0" applyNumberFormat="1" applyFont="1" applyFill="1" applyBorder="1" applyAlignment="1">
      <alignment horizontal="center" vertical="center" wrapText="1"/>
    </xf>
    <xf numFmtId="4" fontId="8" fillId="2" borderId="81" xfId="18" applyNumberFormat="1" applyFont="1" applyFill="1" applyBorder="1" applyAlignment="1">
      <alignment horizontal="center" vertical="center"/>
    </xf>
    <xf numFmtId="4" fontId="8" fillId="10" borderId="81" xfId="18" applyNumberFormat="1" applyFont="1" applyFill="1" applyBorder="1" applyAlignment="1">
      <alignment horizontal="right" vertical="center"/>
    </xf>
    <xf numFmtId="0" fontId="8" fillId="2" borderId="82" xfId="2" applyFont="1" applyFill="1" applyBorder="1" applyAlignment="1">
      <alignment vertical="center"/>
    </xf>
    <xf numFmtId="170" fontId="18" fillId="10" borderId="0" xfId="0" applyNumberFormat="1" applyFont="1" applyFill="1" applyAlignment="1">
      <alignment horizontal="center" vertical="center"/>
    </xf>
    <xf numFmtId="0" fontId="46" fillId="0" borderId="0" xfId="0" applyFont="1" applyAlignment="1" applyProtection="1">
      <alignment vertical="top" wrapText="1"/>
      <protection locked="0"/>
    </xf>
    <xf numFmtId="0" fontId="46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8" fillId="0" borderId="0" xfId="0" applyFont="1" applyAlignment="1" applyProtection="1">
      <alignment vertical="top" wrapText="1"/>
      <protection locked="0"/>
    </xf>
    <xf numFmtId="4" fontId="3" fillId="0" borderId="0" xfId="0" applyNumberFormat="1" applyFont="1" applyAlignment="1" applyProtection="1">
      <alignment vertical="top" wrapText="1"/>
      <protection locked="0"/>
    </xf>
    <xf numFmtId="0" fontId="36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0" xfId="0" quotePrefix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4" fontId="44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7" fontId="42" fillId="0" borderId="0" xfId="0" applyNumberFormat="1" applyFont="1" applyAlignment="1" applyProtection="1">
      <alignment vertical="center"/>
      <protection locked="0"/>
    </xf>
    <xf numFmtId="0" fontId="42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justify" vertical="center"/>
      <protection locked="0"/>
    </xf>
    <xf numFmtId="0" fontId="7" fillId="0" borderId="0" xfId="0" quotePrefix="1" applyFont="1" applyAlignment="1" applyProtection="1">
      <alignment horizontal="left" vertical="center"/>
      <protection locked="0"/>
    </xf>
    <xf numFmtId="4" fontId="7" fillId="0" borderId="0" xfId="0" applyNumberFormat="1" applyFont="1" applyAlignment="1" applyProtection="1">
      <alignment horizontal="left" vertical="center"/>
      <protection locked="0"/>
    </xf>
    <xf numFmtId="4" fontId="9" fillId="0" borderId="0" xfId="0" applyNumberFormat="1" applyFont="1" applyAlignment="1" applyProtection="1">
      <alignment horizontal="left" vertical="center"/>
      <protection locked="0"/>
    </xf>
    <xf numFmtId="4" fontId="41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103" xfId="9" applyFont="1" applyBorder="1" applyAlignment="1" applyProtection="1">
      <alignment vertical="center"/>
      <protection locked="0"/>
    </xf>
    <xf numFmtId="0" fontId="50" fillId="0" borderId="103" xfId="0" applyFont="1" applyBorder="1" applyAlignment="1" applyProtection="1">
      <alignment horizontal="center" vertical="center" wrapText="1"/>
      <protection locked="0"/>
    </xf>
    <xf numFmtId="2" fontId="4" fillId="10" borderId="103" xfId="0" applyNumberFormat="1" applyFont="1" applyFill="1" applyBorder="1" applyAlignment="1" applyProtection="1">
      <alignment horizontal="left" vertical="center" wrapText="1"/>
      <protection locked="0"/>
    </xf>
    <xf numFmtId="2" fontId="8" fillId="10" borderId="103" xfId="0" applyNumberFormat="1" applyFont="1" applyFill="1" applyBorder="1" applyAlignment="1" applyProtection="1">
      <alignment horizontal="center" vertical="center" wrapText="1"/>
      <protection locked="0"/>
    </xf>
    <xf numFmtId="4" fontId="8" fillId="10" borderId="103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03" xfId="0" applyNumberFormat="1" applyFont="1" applyFill="1" applyBorder="1" applyAlignment="1" applyProtection="1">
      <alignment horizontal="center" vertical="center"/>
      <protection locked="0"/>
    </xf>
    <xf numFmtId="4" fontId="8" fillId="2" borderId="103" xfId="18" applyNumberFormat="1" applyFont="1" applyFill="1" applyBorder="1" applyAlignment="1" applyProtection="1">
      <alignment horizontal="center" vertical="center"/>
      <protection locked="0"/>
    </xf>
    <xf numFmtId="4" fontId="8" fillId="10" borderId="103" xfId="18" applyNumberFormat="1" applyFont="1" applyFill="1" applyBorder="1" applyAlignment="1" applyProtection="1">
      <alignment horizontal="right" vertical="center"/>
      <protection locked="0"/>
    </xf>
    <xf numFmtId="0" fontId="8" fillId="2" borderId="103" xfId="2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Protection="1">
      <protection locked="0"/>
    </xf>
    <xf numFmtId="0" fontId="49" fillId="0" borderId="0" xfId="0" applyFont="1" applyAlignment="1" applyProtection="1">
      <alignment vertical="center"/>
      <protection locked="0"/>
    </xf>
    <xf numFmtId="4" fontId="14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4" fontId="15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0" fillId="0" borderId="0" xfId="0" pivotButton="1"/>
    <xf numFmtId="10" fontId="0" fillId="0" borderId="0" xfId="0" applyNumberFormat="1"/>
    <xf numFmtId="0" fontId="52" fillId="0" borderId="0" xfId="0" applyFont="1" applyAlignment="1" applyProtection="1">
      <alignment horizontal="center" vertical="top"/>
      <protection locked="0"/>
    </xf>
    <xf numFmtId="0" fontId="52" fillId="0" borderId="0" xfId="0" applyFont="1" applyAlignment="1" applyProtection="1">
      <alignment horizontal="center" vertical="top" wrapText="1"/>
      <protection locked="0"/>
    </xf>
    <xf numFmtId="2" fontId="30" fillId="12" borderId="9" xfId="20" applyNumberFormat="1" applyFont="1" applyFill="1" applyBorder="1" applyAlignment="1" applyProtection="1">
      <alignment horizontal="center" vertical="center"/>
      <protection locked="0"/>
    </xf>
    <xf numFmtId="10" fontId="51" fillId="0" borderId="75" xfId="21" applyNumberFormat="1" applyFont="1" applyBorder="1" applyAlignment="1" applyProtection="1">
      <alignment horizontal="center" vertical="center"/>
      <protection locked="0"/>
    </xf>
    <xf numFmtId="10" fontId="51" fillId="0" borderId="77" xfId="21" applyNumberFormat="1" applyFont="1" applyBorder="1" applyAlignment="1" applyProtection="1">
      <alignment horizontal="center" vertical="center"/>
      <protection locked="0"/>
    </xf>
    <xf numFmtId="10" fontId="51" fillId="0" borderId="106" xfId="21" applyNumberFormat="1" applyFont="1" applyBorder="1" applyAlignment="1" applyProtection="1">
      <alignment horizontal="center" vertical="center"/>
      <protection locked="0"/>
    </xf>
    <xf numFmtId="10" fontId="51" fillId="0" borderId="59" xfId="21" applyNumberFormat="1" applyFont="1" applyBorder="1" applyAlignment="1" applyProtection="1">
      <alignment horizontal="center" vertical="center"/>
      <protection locked="0"/>
    </xf>
    <xf numFmtId="10" fontId="51" fillId="0" borderId="0" xfId="21" applyNumberFormat="1" applyFont="1" applyBorder="1" applyAlignment="1" applyProtection="1">
      <alignment horizontal="center" vertical="center"/>
      <protection locked="0"/>
    </xf>
    <xf numFmtId="10" fontId="51" fillId="0" borderId="20" xfId="21" applyNumberFormat="1" applyFont="1" applyBorder="1" applyAlignment="1" applyProtection="1">
      <alignment horizontal="center" vertical="center"/>
      <protection locked="0"/>
    </xf>
    <xf numFmtId="10" fontId="51" fillId="0" borderId="74" xfId="21" applyNumberFormat="1" applyFont="1" applyBorder="1" applyAlignment="1" applyProtection="1">
      <alignment horizontal="center" vertical="center"/>
      <protection locked="0"/>
    </xf>
    <xf numFmtId="10" fontId="51" fillId="0" borderId="72" xfId="21" applyNumberFormat="1" applyFont="1" applyBorder="1" applyAlignment="1" applyProtection="1">
      <alignment horizontal="center" vertical="center"/>
      <protection locked="0"/>
    </xf>
    <xf numFmtId="10" fontId="51" fillId="0" borderId="73" xfId="21" applyNumberFormat="1" applyFont="1" applyBorder="1" applyAlignment="1" applyProtection="1">
      <alignment horizontal="center" vertical="center"/>
      <protection locked="0"/>
    </xf>
    <xf numFmtId="10" fontId="51" fillId="0" borderId="9" xfId="21" applyNumberFormat="1" applyFont="1" applyBorder="1" applyAlignment="1" applyProtection="1">
      <alignment horizontal="center" vertical="center"/>
      <protection locked="0"/>
    </xf>
    <xf numFmtId="0" fontId="25" fillId="10" borderId="0" xfId="0" applyFont="1" applyFill="1" applyAlignment="1">
      <alignment horizontal="left" vertical="center" wrapText="1"/>
    </xf>
    <xf numFmtId="0" fontId="34" fillId="0" borderId="0" xfId="0" applyFont="1" applyAlignment="1" applyProtection="1">
      <alignment horizontal="center" vertical="center"/>
      <protection locked="0"/>
    </xf>
    <xf numFmtId="0" fontId="48" fillId="0" borderId="0" xfId="0" applyFont="1" applyAlignment="1" applyProtection="1">
      <alignment horizontal="center" vertical="center" wrapText="1"/>
      <protection locked="0"/>
    </xf>
    <xf numFmtId="2" fontId="30" fillId="12" borderId="75" xfId="20" applyNumberFormat="1" applyFont="1" applyFill="1" applyBorder="1" applyAlignment="1" applyProtection="1">
      <alignment horizontal="center" vertical="center"/>
      <protection locked="0"/>
    </xf>
    <xf numFmtId="2" fontId="30" fillId="12" borderId="77" xfId="20" applyNumberFormat="1" applyFont="1" applyFill="1" applyBorder="1" applyAlignment="1" applyProtection="1">
      <alignment horizontal="center" vertical="center"/>
      <protection locked="0"/>
    </xf>
    <xf numFmtId="2" fontId="30" fillId="12" borderId="106" xfId="20" applyNumberFormat="1" applyFont="1" applyFill="1" applyBorder="1" applyAlignment="1" applyProtection="1">
      <alignment horizontal="center" vertical="center"/>
      <protection locked="0"/>
    </xf>
    <xf numFmtId="2" fontId="30" fillId="12" borderId="74" xfId="20" applyNumberFormat="1" applyFont="1" applyFill="1" applyBorder="1" applyAlignment="1" applyProtection="1">
      <alignment horizontal="center" vertical="center"/>
      <protection locked="0"/>
    </xf>
    <xf numFmtId="2" fontId="30" fillId="12" borderId="72" xfId="20" applyNumberFormat="1" applyFont="1" applyFill="1" applyBorder="1" applyAlignment="1" applyProtection="1">
      <alignment horizontal="center" vertical="center"/>
      <protection locked="0"/>
    </xf>
    <xf numFmtId="2" fontId="30" fillId="12" borderId="73" xfId="20" applyNumberFormat="1" applyFont="1" applyFill="1" applyBorder="1" applyAlignment="1" applyProtection="1">
      <alignment horizontal="center" vertical="center"/>
      <protection locked="0"/>
    </xf>
    <xf numFmtId="4" fontId="17" fillId="10" borderId="9" xfId="16" applyNumberFormat="1" applyFont="1" applyFill="1" applyBorder="1" applyAlignment="1">
      <alignment horizontal="center" vertical="center"/>
    </xf>
    <xf numFmtId="10" fontId="8" fillId="0" borderId="9" xfId="16" applyNumberFormat="1" applyFont="1" applyBorder="1" applyAlignment="1">
      <alignment horizontal="center" vertical="center"/>
    </xf>
    <xf numFmtId="4" fontId="19" fillId="7" borderId="9" xfId="16" applyNumberFormat="1" applyFont="1" applyFill="1" applyBorder="1" applyAlignment="1">
      <alignment horizontal="center" vertical="center"/>
    </xf>
    <xf numFmtId="0" fontId="8" fillId="0" borderId="94" xfId="7" applyFont="1" applyBorder="1" applyAlignment="1">
      <alignment horizontal="center" vertical="center" wrapText="1"/>
    </xf>
    <xf numFmtId="0" fontId="19" fillId="0" borderId="9" xfId="7" applyFont="1" applyBorder="1" applyAlignment="1">
      <alignment horizontal="center" vertical="center" wrapText="1"/>
    </xf>
    <xf numFmtId="4" fontId="17" fillId="10" borderId="60" xfId="16" applyNumberFormat="1" applyFont="1" applyFill="1" applyBorder="1" applyAlignment="1">
      <alignment horizontal="center" vertical="center"/>
    </xf>
    <xf numFmtId="4" fontId="17" fillId="10" borderId="61" xfId="16" applyNumberFormat="1" applyFont="1" applyFill="1" applyBorder="1" applyAlignment="1">
      <alignment horizontal="center" vertical="center"/>
    </xf>
    <xf numFmtId="4" fontId="17" fillId="10" borderId="62" xfId="16" applyNumberFormat="1" applyFont="1" applyFill="1" applyBorder="1" applyAlignment="1">
      <alignment horizontal="center" vertical="center"/>
    </xf>
    <xf numFmtId="166" fontId="18" fillId="10" borderId="62" xfId="16" applyFont="1" applyFill="1" applyBorder="1" applyAlignment="1">
      <alignment horizontal="center" vertical="center"/>
    </xf>
    <xf numFmtId="166" fontId="18" fillId="10" borderId="60" xfId="16" applyFont="1" applyFill="1" applyBorder="1" applyAlignment="1">
      <alignment horizontal="center" vertical="center"/>
    </xf>
    <xf numFmtId="166" fontId="19" fillId="0" borderId="74" xfId="16" applyFont="1" applyBorder="1" applyAlignment="1">
      <alignment horizontal="center" vertical="center" wrapText="1"/>
    </xf>
    <xf numFmtId="166" fontId="19" fillId="0" borderId="72" xfId="16" applyFont="1" applyBorder="1" applyAlignment="1">
      <alignment horizontal="center" vertical="center" wrapText="1"/>
    </xf>
    <xf numFmtId="166" fontId="19" fillId="0" borderId="73" xfId="16" applyFont="1" applyBorder="1" applyAlignment="1">
      <alignment horizontal="center" vertical="center" wrapText="1"/>
    </xf>
    <xf numFmtId="4" fontId="9" fillId="5" borderId="36" xfId="7" applyNumberFormat="1" applyFont="1" applyFill="1" applyBorder="1" applyAlignment="1">
      <alignment horizontal="center" vertical="center"/>
    </xf>
    <xf numFmtId="4" fontId="9" fillId="5" borderId="37" xfId="7" applyNumberFormat="1" applyFont="1" applyFill="1" applyBorder="1" applyAlignment="1">
      <alignment horizontal="center" vertical="center"/>
    </xf>
    <xf numFmtId="4" fontId="9" fillId="5" borderId="38" xfId="7" applyNumberFormat="1" applyFont="1" applyFill="1" applyBorder="1" applyAlignment="1">
      <alignment horizontal="center" vertical="center"/>
    </xf>
    <xf numFmtId="166" fontId="19" fillId="0" borderId="65" xfId="16" applyFont="1" applyBorder="1" applyAlignment="1">
      <alignment horizontal="center" vertical="center" wrapText="1"/>
    </xf>
    <xf numFmtId="0" fontId="18" fillId="5" borderId="33" xfId="7" applyFont="1" applyFill="1" applyBorder="1" applyAlignment="1">
      <alignment horizontal="center" vertical="center" wrapText="1"/>
    </xf>
    <xf numFmtId="0" fontId="18" fillId="5" borderId="34" xfId="7" applyFont="1" applyFill="1" applyBorder="1" applyAlignment="1">
      <alignment horizontal="center" vertical="center" wrapText="1"/>
    </xf>
    <xf numFmtId="0" fontId="18" fillId="5" borderId="35" xfId="7" applyFont="1" applyFill="1" applyBorder="1" applyAlignment="1">
      <alignment horizontal="center" vertical="center" wrapText="1"/>
    </xf>
    <xf numFmtId="166" fontId="19" fillId="0" borderId="102" xfId="16" applyFont="1" applyBorder="1" applyAlignment="1">
      <alignment horizontal="center" vertical="center" wrapText="1"/>
    </xf>
    <xf numFmtId="166" fontId="19" fillId="0" borderId="37" xfId="16" applyFont="1" applyBorder="1" applyAlignment="1">
      <alignment horizontal="center" vertical="center" wrapText="1"/>
    </xf>
    <xf numFmtId="166" fontId="19" fillId="0" borderId="87" xfId="16" applyFont="1" applyBorder="1" applyAlignment="1">
      <alignment horizontal="center" vertical="center" wrapText="1"/>
    </xf>
    <xf numFmtId="10" fontId="8" fillId="0" borderId="68" xfId="12" applyNumberFormat="1" applyFont="1" applyBorder="1" applyAlignment="1">
      <alignment horizontal="center" vertical="center"/>
    </xf>
    <xf numFmtId="10" fontId="8" fillId="0" borderId="67" xfId="12" applyNumberFormat="1" applyFont="1" applyBorder="1" applyAlignment="1">
      <alignment horizontal="center" vertical="center"/>
    </xf>
    <xf numFmtId="10" fontId="8" fillId="0" borderId="14" xfId="12" applyNumberFormat="1" applyFont="1" applyBorder="1" applyAlignment="1">
      <alignment horizontal="center" vertical="center"/>
    </xf>
    <xf numFmtId="10" fontId="8" fillId="0" borderId="70" xfId="12" applyNumberFormat="1" applyFont="1" applyBorder="1" applyAlignment="1" applyProtection="1">
      <alignment horizontal="center" vertical="center"/>
      <protection locked="0"/>
    </xf>
    <xf numFmtId="10" fontId="8" fillId="0" borderId="71" xfId="12" applyNumberFormat="1" applyFont="1" applyBorder="1" applyAlignment="1" applyProtection="1">
      <alignment horizontal="center" vertical="center"/>
      <protection locked="0"/>
    </xf>
    <xf numFmtId="10" fontId="8" fillId="0" borderId="69" xfId="12" applyNumberFormat="1" applyFont="1" applyBorder="1" applyAlignment="1" applyProtection="1">
      <alignment horizontal="center" vertical="center"/>
      <protection locked="0"/>
    </xf>
    <xf numFmtId="0" fontId="8" fillId="0" borderId="41" xfId="7" applyFont="1" applyBorder="1" applyAlignment="1">
      <alignment horizontal="center" vertical="center" wrapText="1"/>
    </xf>
    <xf numFmtId="0" fontId="32" fillId="0" borderId="88" xfId="8" applyBorder="1" applyAlignment="1">
      <alignment horizontal="center" vertical="center" wrapText="1"/>
    </xf>
    <xf numFmtId="0" fontId="19" fillId="9" borderId="33" xfId="7" applyFont="1" applyFill="1" applyBorder="1" applyAlignment="1">
      <alignment horizontal="center" vertical="center"/>
    </xf>
    <xf numFmtId="0" fontId="19" fillId="9" borderId="98" xfId="7" applyFont="1" applyFill="1" applyBorder="1" applyAlignment="1">
      <alignment horizontal="center" vertical="center"/>
    </xf>
    <xf numFmtId="4" fontId="30" fillId="9" borderId="24" xfId="16" applyNumberFormat="1" applyFont="1" applyFill="1" applyBorder="1" applyAlignment="1">
      <alignment horizontal="center" vertical="center"/>
    </xf>
    <xf numFmtId="4" fontId="30" fillId="9" borderId="28" xfId="16" applyNumberFormat="1" applyFont="1" applyFill="1" applyBorder="1" applyAlignment="1">
      <alignment horizontal="center" vertical="center"/>
    </xf>
    <xf numFmtId="4" fontId="30" fillId="9" borderId="99" xfId="16" applyNumberFormat="1" applyFont="1" applyFill="1" applyBorder="1" applyAlignment="1">
      <alignment horizontal="center" vertical="center"/>
    </xf>
    <xf numFmtId="4" fontId="30" fillId="9" borderId="100" xfId="16" applyNumberFormat="1" applyFont="1" applyFill="1" applyBorder="1" applyAlignment="1">
      <alignment horizontal="center" vertical="center"/>
    </xf>
    <xf numFmtId="4" fontId="30" fillId="9" borderId="101" xfId="16" applyNumberFormat="1" applyFont="1" applyFill="1" applyBorder="1" applyAlignment="1">
      <alignment horizontal="center" vertical="center"/>
    </xf>
    <xf numFmtId="10" fontId="30" fillId="9" borderId="32" xfId="12" applyNumberFormat="1" applyFont="1" applyFill="1" applyBorder="1" applyAlignment="1" applyProtection="1">
      <alignment horizontal="center" vertical="center"/>
      <protection locked="0"/>
    </xf>
    <xf numFmtId="0" fontId="8" fillId="9" borderId="36" xfId="7" applyFont="1" applyFill="1" applyBorder="1" applyAlignment="1">
      <alignment horizontal="center" vertical="center" wrapText="1"/>
    </xf>
    <xf numFmtId="0" fontId="32" fillId="9" borderId="93" xfId="8" applyFill="1" applyBorder="1" applyAlignment="1">
      <alignment horizontal="center" vertical="center" wrapText="1"/>
    </xf>
    <xf numFmtId="0" fontId="8" fillId="0" borderId="89" xfId="7" applyFont="1" applyBorder="1" applyAlignment="1">
      <alignment horizontal="center" vertical="center"/>
    </xf>
    <xf numFmtId="0" fontId="8" fillId="0" borderId="90" xfId="7" applyFont="1" applyBorder="1" applyAlignment="1">
      <alignment horizontal="center" vertical="center"/>
    </xf>
    <xf numFmtId="10" fontId="8" fillId="0" borderId="32" xfId="12" applyNumberFormat="1" applyFont="1" applyBorder="1" applyAlignment="1" applyProtection="1">
      <alignment horizontal="center" vertical="center"/>
      <protection locked="0"/>
    </xf>
    <xf numFmtId="10" fontId="8" fillId="0" borderId="64" xfId="12" applyNumberFormat="1" applyFont="1" applyBorder="1" applyAlignment="1" applyProtection="1">
      <alignment horizontal="center" vertical="center"/>
      <protection locked="0"/>
    </xf>
    <xf numFmtId="0" fontId="8" fillId="9" borderId="96" xfId="7" applyFont="1" applyFill="1" applyBorder="1" applyAlignment="1">
      <alignment horizontal="center" vertical="center" wrapText="1"/>
    </xf>
    <xf numFmtId="0" fontId="8" fillId="9" borderId="97" xfId="7" applyFont="1" applyFill="1" applyBorder="1" applyAlignment="1">
      <alignment horizontal="center" vertical="center" wrapText="1"/>
    </xf>
    <xf numFmtId="4" fontId="8" fillId="0" borderId="71" xfId="16" applyNumberFormat="1" applyFont="1" applyBorder="1" applyAlignment="1" applyProtection="1">
      <alignment horizontal="center" vertical="center"/>
      <protection locked="0"/>
    </xf>
    <xf numFmtId="4" fontId="8" fillId="0" borderId="69" xfId="16" applyNumberFormat="1" applyFont="1" applyBorder="1" applyAlignment="1" applyProtection="1">
      <alignment horizontal="center" vertical="center"/>
      <protection locked="0"/>
    </xf>
    <xf numFmtId="0" fontId="19" fillId="9" borderId="94" xfId="7" applyFont="1" applyFill="1" applyBorder="1" applyAlignment="1">
      <alignment horizontal="center" vertical="center"/>
    </xf>
    <xf numFmtId="0" fontId="19" fillId="9" borderId="95" xfId="7" applyFont="1" applyFill="1" applyBorder="1" applyAlignment="1">
      <alignment horizontal="center" vertical="center"/>
    </xf>
    <xf numFmtId="4" fontId="9" fillId="5" borderId="52" xfId="7" applyNumberFormat="1" applyFont="1" applyFill="1" applyBorder="1" applyAlignment="1">
      <alignment horizontal="center" vertical="center"/>
    </xf>
    <xf numFmtId="4" fontId="9" fillId="5" borderId="79" xfId="7" applyNumberFormat="1" applyFont="1" applyFill="1" applyBorder="1" applyAlignment="1">
      <alignment horizontal="center" vertical="center"/>
    </xf>
    <xf numFmtId="4" fontId="19" fillId="0" borderId="28" xfId="16" applyNumberFormat="1" applyFont="1" applyBorder="1" applyAlignment="1">
      <alignment horizontal="center" vertical="center"/>
    </xf>
    <xf numFmtId="4" fontId="8" fillId="0" borderId="70" xfId="16" applyNumberFormat="1" applyFont="1" applyBorder="1" applyAlignment="1" applyProtection="1">
      <alignment horizontal="center" vertical="center"/>
      <protection locked="0"/>
    </xf>
    <xf numFmtId="166" fontId="19" fillId="0" borderId="9" xfId="16" applyFont="1" applyBorder="1" applyAlignment="1">
      <alignment horizontal="center" vertical="center" wrapText="1"/>
    </xf>
    <xf numFmtId="0" fontId="8" fillId="0" borderId="23" xfId="7" applyFont="1" applyBorder="1" applyAlignment="1">
      <alignment horizontal="center" vertical="center"/>
    </xf>
    <xf numFmtId="0" fontId="8" fillId="0" borderId="91" xfId="7" applyFont="1" applyBorder="1" applyAlignment="1">
      <alignment horizontal="center" vertical="center"/>
    </xf>
    <xf numFmtId="4" fontId="19" fillId="0" borderId="24" xfId="16" applyNumberFormat="1" applyFont="1" applyBorder="1" applyAlignment="1">
      <alignment horizontal="center" vertical="center"/>
    </xf>
    <xf numFmtId="4" fontId="19" fillId="0" borderId="6" xfId="16" applyNumberFormat="1" applyFont="1" applyBorder="1" applyAlignment="1">
      <alignment horizontal="center" vertical="center"/>
    </xf>
    <xf numFmtId="4" fontId="19" fillId="0" borderId="92" xfId="16" applyNumberFormat="1" applyFont="1" applyBorder="1" applyAlignment="1">
      <alignment horizontal="center" vertical="center"/>
    </xf>
    <xf numFmtId="4" fontId="19" fillId="0" borderId="43" xfId="16" applyNumberFormat="1" applyFont="1" applyBorder="1" applyAlignment="1">
      <alignment horizontal="center" vertical="center"/>
    </xf>
    <xf numFmtId="0" fontId="45" fillId="0" borderId="89" xfId="7" applyFont="1" applyBorder="1" applyAlignment="1">
      <alignment horizontal="center" vertical="center"/>
    </xf>
    <xf numFmtId="0" fontId="45" fillId="0" borderId="90" xfId="7" applyFont="1" applyBorder="1" applyAlignment="1">
      <alignment horizontal="center" vertical="center"/>
    </xf>
    <xf numFmtId="0" fontId="7" fillId="0" borderId="52" xfId="8" applyFont="1" applyBorder="1" applyAlignment="1">
      <alignment horizontal="center" vertical="center" wrapText="1"/>
    </xf>
    <xf numFmtId="0" fontId="7" fillId="0" borderId="49" xfId="8" applyFont="1" applyBorder="1" applyAlignment="1">
      <alignment horizontal="center" vertical="center" wrapText="1"/>
    </xf>
    <xf numFmtId="0" fontId="19" fillId="0" borderId="8" xfId="8" applyFont="1" applyBorder="1" applyAlignment="1">
      <alignment horizontal="center" vertical="center" wrapText="1"/>
    </xf>
    <xf numFmtId="0" fontId="19" fillId="0" borderId="50" xfId="8" applyFont="1" applyBorder="1" applyAlignment="1">
      <alignment horizontal="center" vertical="center" wrapText="1"/>
    </xf>
    <xf numFmtId="0" fontId="19" fillId="0" borderId="6" xfId="8" applyFont="1" applyBorder="1" applyAlignment="1">
      <alignment horizontal="center" vertical="center" wrapText="1"/>
    </xf>
    <xf numFmtId="0" fontId="19" fillId="0" borderId="51" xfId="8" applyFont="1" applyBorder="1" applyAlignment="1">
      <alignment horizontal="center" vertical="center" wrapText="1"/>
    </xf>
    <xf numFmtId="0" fontId="8" fillId="0" borderId="76" xfId="7" applyFont="1" applyBorder="1" applyAlignment="1">
      <alignment horizontal="center" vertical="center" wrapText="1"/>
    </xf>
    <xf numFmtId="4" fontId="8" fillId="0" borderId="9" xfId="16" applyNumberFormat="1" applyFont="1" applyBorder="1" applyAlignment="1">
      <alignment horizontal="center" vertical="center"/>
    </xf>
    <xf numFmtId="0" fontId="7" fillId="0" borderId="5" xfId="7" applyFont="1" applyBorder="1" applyAlignment="1">
      <alignment horizontal="center" vertical="center"/>
    </xf>
    <xf numFmtId="0" fontId="7" fillId="0" borderId="83" xfId="7" applyFont="1" applyBorder="1" applyAlignment="1">
      <alignment horizontal="center" vertical="center"/>
    </xf>
    <xf numFmtId="0" fontId="19" fillId="0" borderId="1" xfId="7" applyFont="1" applyBorder="1" applyAlignment="1">
      <alignment horizontal="center" vertical="center"/>
    </xf>
    <xf numFmtId="0" fontId="19" fillId="0" borderId="65" xfId="7" applyFont="1" applyBorder="1" applyAlignment="1">
      <alignment horizontal="center" vertical="center"/>
    </xf>
    <xf numFmtId="166" fontId="19" fillId="0" borderId="1" xfId="16" applyFont="1" applyBorder="1" applyAlignment="1">
      <alignment horizontal="center" vertical="center"/>
    </xf>
    <xf numFmtId="166" fontId="19" fillId="0" borderId="65" xfId="16" applyFont="1" applyBorder="1" applyAlignment="1">
      <alignment horizontal="center" vertical="center"/>
    </xf>
    <xf numFmtId="166" fontId="19" fillId="0" borderId="1" xfId="16" applyFont="1" applyBorder="1" applyAlignment="1">
      <alignment horizontal="center" vertical="center" wrapText="1"/>
    </xf>
    <xf numFmtId="4" fontId="19" fillId="0" borderId="1" xfId="16" applyNumberFormat="1" applyFont="1" applyBorder="1" applyAlignment="1">
      <alignment horizontal="center" vertical="center" wrapText="1"/>
    </xf>
    <xf numFmtId="4" fontId="19" fillId="0" borderId="65" xfId="16" applyNumberFormat="1" applyFont="1" applyBorder="1" applyAlignment="1">
      <alignment horizontal="center" vertical="center" wrapText="1"/>
    </xf>
    <xf numFmtId="4" fontId="17" fillId="5" borderId="33" xfId="17" applyNumberFormat="1" applyFont="1" applyFill="1" applyBorder="1" applyAlignment="1">
      <alignment horizontal="center" vertical="center"/>
    </xf>
    <xf numFmtId="4" fontId="17" fillId="5" borderId="34" xfId="17" applyNumberFormat="1" applyFont="1" applyFill="1" applyBorder="1" applyAlignment="1">
      <alignment horizontal="center" vertical="center"/>
    </xf>
    <xf numFmtId="4" fontId="17" fillId="5" borderId="35" xfId="17" applyNumberFormat="1" applyFont="1" applyFill="1" applyBorder="1" applyAlignment="1">
      <alignment horizontal="center" vertical="center"/>
    </xf>
    <xf numFmtId="4" fontId="17" fillId="5" borderId="33" xfId="7" applyNumberFormat="1" applyFont="1" applyFill="1" applyBorder="1" applyAlignment="1">
      <alignment horizontal="center" vertical="center"/>
    </xf>
    <xf numFmtId="4" fontId="17" fillId="5" borderId="34" xfId="7" applyNumberFormat="1" applyFont="1" applyFill="1" applyBorder="1" applyAlignment="1">
      <alignment horizontal="center" vertical="center"/>
    </xf>
    <xf numFmtId="4" fontId="17" fillId="5" borderId="35" xfId="7" applyNumberFormat="1" applyFont="1" applyFill="1" applyBorder="1" applyAlignment="1">
      <alignment horizontal="center" vertical="center"/>
    </xf>
    <xf numFmtId="4" fontId="17" fillId="5" borderId="33" xfId="7" applyNumberFormat="1" applyFont="1" applyFill="1" applyBorder="1" applyAlignment="1">
      <alignment horizontal="center" vertical="center" wrapText="1"/>
    </xf>
    <xf numFmtId="4" fontId="17" fillId="5" borderId="34" xfId="7" applyNumberFormat="1" applyFont="1" applyFill="1" applyBorder="1" applyAlignment="1">
      <alignment horizontal="center" vertical="center" wrapText="1"/>
    </xf>
    <xf numFmtId="4" fontId="17" fillId="5" borderId="35" xfId="7" applyNumberFormat="1" applyFont="1" applyFill="1" applyBorder="1" applyAlignment="1">
      <alignment horizontal="center" vertical="center" wrapText="1"/>
    </xf>
    <xf numFmtId="2" fontId="17" fillId="5" borderId="34" xfId="7" applyNumberFormat="1" applyFont="1" applyFill="1" applyBorder="1" applyAlignment="1">
      <alignment horizontal="center" vertical="center" wrapText="1"/>
    </xf>
    <xf numFmtId="2" fontId="17" fillId="5" borderId="35" xfId="7" applyNumberFormat="1" applyFont="1" applyFill="1" applyBorder="1" applyAlignment="1">
      <alignment horizontal="center" vertical="center" wrapText="1"/>
    </xf>
    <xf numFmtId="0" fontId="18" fillId="5" borderId="84" xfId="7" applyFont="1" applyFill="1" applyBorder="1" applyAlignment="1">
      <alignment horizontal="center" vertical="center" wrapText="1"/>
    </xf>
    <xf numFmtId="4" fontId="17" fillId="9" borderId="80" xfId="16" applyNumberFormat="1" applyFont="1" applyFill="1" applyBorder="1" applyAlignment="1">
      <alignment horizontal="center" vertical="center"/>
    </xf>
    <xf numFmtId="4" fontId="17" fillId="9" borderId="85" xfId="16" applyNumberFormat="1" applyFont="1" applyFill="1" applyBorder="1" applyAlignment="1">
      <alignment horizontal="center" vertical="center"/>
    </xf>
    <xf numFmtId="2" fontId="17" fillId="9" borderId="80" xfId="16" applyNumberFormat="1" applyFont="1" applyFill="1" applyBorder="1" applyAlignment="1">
      <alignment horizontal="center" vertical="center"/>
    </xf>
    <xf numFmtId="2" fontId="17" fillId="9" borderId="85" xfId="16" applyNumberFormat="1" applyFont="1" applyFill="1" applyBorder="1" applyAlignment="1">
      <alignment horizontal="center" vertical="center"/>
    </xf>
    <xf numFmtId="0" fontId="17" fillId="0" borderId="41" xfId="7" applyFont="1" applyBorder="1" applyAlignment="1">
      <alignment horizontal="center" vertical="center" wrapText="1"/>
    </xf>
    <xf numFmtId="0" fontId="17" fillId="0" borderId="8" xfId="7" applyFont="1" applyBorder="1" applyAlignment="1">
      <alignment horizontal="center" vertical="center" wrapText="1"/>
    </xf>
    <xf numFmtId="0" fontId="17" fillId="0" borderId="22" xfId="7" applyFont="1" applyBorder="1" applyAlignment="1">
      <alignment horizontal="center" vertical="center" wrapText="1"/>
    </xf>
    <xf numFmtId="0" fontId="17" fillId="0" borderId="0" xfId="7" applyFont="1" applyAlignment="1">
      <alignment horizontal="center" vertical="center" wrapText="1"/>
    </xf>
    <xf numFmtId="4" fontId="17" fillId="0" borderId="22" xfId="7" applyNumberFormat="1" applyFont="1" applyBorder="1" applyAlignment="1">
      <alignment horizontal="center" vertical="center" wrapText="1"/>
    </xf>
    <xf numFmtId="4" fontId="17" fillId="0" borderId="0" xfId="7" applyNumberFormat="1" applyFont="1" applyAlignment="1">
      <alignment horizontal="center" vertical="center" wrapText="1"/>
    </xf>
    <xf numFmtId="4" fontId="17" fillId="0" borderId="23" xfId="7" applyNumberFormat="1" applyFont="1" applyBorder="1" applyAlignment="1">
      <alignment horizontal="center" vertical="center" wrapText="1"/>
    </xf>
    <xf numFmtId="4" fontId="17" fillId="0" borderId="6" xfId="7" applyNumberFormat="1" applyFont="1" applyBorder="1" applyAlignment="1">
      <alignment horizontal="center" vertical="center" wrapText="1"/>
    </xf>
    <xf numFmtId="2" fontId="17" fillId="0" borderId="8" xfId="7" applyNumberFormat="1" applyFont="1" applyBorder="1" applyAlignment="1">
      <alignment horizontal="left" vertical="center" wrapText="1"/>
    </xf>
    <xf numFmtId="2" fontId="17" fillId="0" borderId="0" xfId="7" applyNumberFormat="1" applyFont="1" applyAlignment="1">
      <alignment horizontal="left" vertical="center" wrapText="1"/>
    </xf>
    <xf numFmtId="4" fontId="17" fillId="0" borderId="0" xfId="7" applyNumberFormat="1" applyFont="1" applyAlignment="1">
      <alignment horizontal="left" vertical="center" wrapText="1"/>
    </xf>
    <xf numFmtId="4" fontId="17" fillId="0" borderId="6" xfId="7" applyNumberFormat="1" applyFont="1" applyBorder="1" applyAlignment="1">
      <alignment horizontal="left" vertical="center" wrapText="1"/>
    </xf>
    <xf numFmtId="166" fontId="19" fillId="0" borderId="61" xfId="16" applyFont="1" applyBorder="1" applyAlignment="1">
      <alignment horizontal="center" vertical="center" wrapText="1"/>
    </xf>
    <xf numFmtId="166" fontId="19" fillId="0" borderId="62" xfId="16" applyFont="1" applyBorder="1" applyAlignment="1">
      <alignment horizontal="center" vertical="center" wrapText="1"/>
    </xf>
    <xf numFmtId="166" fontId="19" fillId="0" borderId="60" xfId="16" applyFont="1" applyBorder="1" applyAlignment="1">
      <alignment horizontal="center" vertical="center" wrapText="1"/>
    </xf>
    <xf numFmtId="168" fontId="17" fillId="5" borderId="33" xfId="7" applyNumberFormat="1" applyFont="1" applyFill="1" applyBorder="1" applyAlignment="1">
      <alignment horizontal="center" vertical="center" wrapText="1"/>
    </xf>
    <xf numFmtId="168" fontId="17" fillId="5" borderId="34" xfId="7" applyNumberFormat="1" applyFont="1" applyFill="1" applyBorder="1" applyAlignment="1">
      <alignment horizontal="center" vertical="center" wrapText="1"/>
    </xf>
    <xf numFmtId="168" fontId="17" fillId="5" borderId="35" xfId="7" applyNumberFormat="1" applyFont="1" applyFill="1" applyBorder="1" applyAlignment="1">
      <alignment horizontal="center" vertical="center" wrapText="1"/>
    </xf>
    <xf numFmtId="166" fontId="7" fillId="0" borderId="1" xfId="16" applyFont="1" applyBorder="1" applyAlignment="1">
      <alignment horizontal="center" vertical="center"/>
    </xf>
    <xf numFmtId="166" fontId="7" fillId="0" borderId="65" xfId="16" applyFont="1" applyBorder="1" applyAlignment="1">
      <alignment horizontal="center" vertical="center"/>
    </xf>
    <xf numFmtId="10" fontId="8" fillId="0" borderId="86" xfId="12" applyNumberFormat="1" applyFont="1" applyBorder="1" applyAlignment="1" applyProtection="1">
      <alignment horizontal="center" vertical="center"/>
      <protection locked="0"/>
    </xf>
    <xf numFmtId="10" fontId="8" fillId="0" borderId="66" xfId="12" applyNumberFormat="1" applyFont="1" applyBorder="1" applyAlignment="1">
      <alignment horizontal="center" vertical="center"/>
    </xf>
    <xf numFmtId="4" fontId="17" fillId="5" borderId="84" xfId="7" applyNumberFormat="1" applyFont="1" applyFill="1" applyBorder="1" applyAlignment="1">
      <alignment horizontal="center" vertical="center" wrapText="1"/>
    </xf>
    <xf numFmtId="0" fontId="18" fillId="0" borderId="0" xfId="7" applyFont="1" applyAlignment="1">
      <alignment horizontal="center" vertical="center" wrapText="1"/>
    </xf>
    <xf numFmtId="0" fontId="18" fillId="0" borderId="6" xfId="7" applyFont="1" applyBorder="1" applyAlignment="1">
      <alignment horizontal="center" vertical="center" wrapText="1"/>
    </xf>
    <xf numFmtId="0" fontId="4" fillId="0" borderId="46" xfId="7" applyBorder="1" applyAlignment="1">
      <alignment horizontal="center" vertical="center" wrapText="1"/>
    </xf>
    <xf numFmtId="0" fontId="4" fillId="0" borderId="51" xfId="7" applyBorder="1" applyAlignment="1">
      <alignment horizontal="center" vertical="center" wrapText="1"/>
    </xf>
    <xf numFmtId="0" fontId="8" fillId="0" borderId="8" xfId="7" applyFont="1" applyBorder="1" applyAlignment="1">
      <alignment horizontal="center" vertical="center" wrapText="1"/>
    </xf>
    <xf numFmtId="0" fontId="8" fillId="0" borderId="0" xfId="7" applyFont="1" applyAlignment="1">
      <alignment horizontal="center" vertical="center" wrapText="1"/>
    </xf>
    <xf numFmtId="0" fontId="47" fillId="0" borderId="41" xfId="7" applyFont="1" applyBorder="1" applyAlignment="1">
      <alignment horizontal="center" vertical="center"/>
    </xf>
    <xf numFmtId="0" fontId="47" fillId="0" borderId="8" xfId="7" applyFont="1" applyBorder="1" applyAlignment="1">
      <alignment horizontal="center" vertical="center"/>
    </xf>
    <xf numFmtId="0" fontId="47" fillId="0" borderId="22" xfId="7" applyFont="1" applyBorder="1" applyAlignment="1">
      <alignment horizontal="center" vertical="center"/>
    </xf>
    <xf numFmtId="0" fontId="47" fillId="0" borderId="0" xfId="7" applyFont="1" applyAlignment="1">
      <alignment horizontal="center" vertical="center"/>
    </xf>
    <xf numFmtId="0" fontId="47" fillId="0" borderId="23" xfId="7" applyFont="1" applyBorder="1" applyAlignment="1">
      <alignment horizontal="center" vertical="center"/>
    </xf>
    <xf numFmtId="0" fontId="47" fillId="0" borderId="6" xfId="7" applyFont="1" applyBorder="1" applyAlignment="1">
      <alignment horizontal="center" vertical="center"/>
    </xf>
    <xf numFmtId="49" fontId="18" fillId="0" borderId="50" xfId="7" applyNumberFormat="1" applyFont="1" applyBorder="1" applyAlignment="1">
      <alignment horizontal="center" vertical="center" wrapText="1"/>
    </xf>
    <xf numFmtId="49" fontId="18" fillId="0" borderId="46" xfId="7" applyNumberFormat="1" applyFont="1" applyBorder="1" applyAlignment="1">
      <alignment horizontal="center" vertical="center" wrapText="1"/>
    </xf>
    <xf numFmtId="0" fontId="19" fillId="0" borderId="41" xfId="7" applyFont="1" applyBorder="1" applyAlignment="1">
      <alignment horizontal="center" vertical="center" wrapText="1"/>
    </xf>
    <xf numFmtId="0" fontId="19" fillId="0" borderId="8" xfId="7" applyFont="1" applyBorder="1" applyAlignment="1">
      <alignment horizontal="center" vertical="center" wrapText="1"/>
    </xf>
    <xf numFmtId="0" fontId="19" fillId="0" borderId="50" xfId="7" applyFont="1" applyBorder="1" applyAlignment="1">
      <alignment horizontal="center" vertical="center" wrapText="1"/>
    </xf>
    <xf numFmtId="0" fontId="19" fillId="0" borderId="22" xfId="7" applyFont="1" applyBorder="1" applyAlignment="1">
      <alignment horizontal="center" vertical="center" wrapText="1"/>
    </xf>
    <xf numFmtId="0" fontId="19" fillId="0" borderId="0" xfId="7" applyFont="1" applyAlignment="1">
      <alignment horizontal="center" vertical="center" wrapText="1"/>
    </xf>
    <xf numFmtId="0" fontId="19" fillId="0" borderId="46" xfId="7" applyFont="1" applyBorder="1" applyAlignment="1">
      <alignment horizontal="center" vertical="center" wrapText="1"/>
    </xf>
    <xf numFmtId="0" fontId="19" fillId="0" borderId="23" xfId="7" applyFont="1" applyBorder="1" applyAlignment="1">
      <alignment horizontal="center" vertical="center" wrapText="1"/>
    </xf>
    <xf numFmtId="0" fontId="19" fillId="0" borderId="6" xfId="7" applyFont="1" applyBorder="1" applyAlignment="1">
      <alignment horizontal="center" vertical="center" wrapText="1"/>
    </xf>
    <xf numFmtId="0" fontId="19" fillId="0" borderId="51" xfId="7" applyFont="1" applyBorder="1" applyAlignment="1">
      <alignment horizontal="center" vertical="center" wrapText="1"/>
    </xf>
    <xf numFmtId="4" fontId="9" fillId="5" borderId="87" xfId="7" applyNumberFormat="1" applyFont="1" applyFill="1" applyBorder="1" applyAlignment="1">
      <alignment horizontal="center" vertical="center"/>
    </xf>
    <xf numFmtId="0" fontId="19" fillId="2" borderId="9" xfId="7" applyFont="1" applyFill="1" applyBorder="1" applyAlignment="1">
      <alignment horizontal="center" vertical="center" wrapText="1"/>
    </xf>
    <xf numFmtId="2" fontId="18" fillId="10" borderId="0" xfId="0" applyNumberFormat="1" applyFont="1" applyFill="1" applyAlignment="1">
      <alignment horizontal="center" vertical="center"/>
    </xf>
    <xf numFmtId="2" fontId="23" fillId="2" borderId="0" xfId="0" applyNumberFormat="1" applyFont="1" applyFill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 vertical="center"/>
    </xf>
  </cellXfs>
  <cellStyles count="22">
    <cellStyle name="Euro" xfId="1" xr:uid="{00000000-0005-0000-0000-000000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  <cellStyle name="Normal 5" xfId="5" xr:uid="{00000000-0005-0000-0000-000006000000}"/>
    <cellStyle name="Normal 6" xfId="6" xr:uid="{00000000-0005-0000-0000-000007000000}"/>
    <cellStyle name="Normal_CRONOGRAMA AR CONDIC. ANFITEATROS ARARAQUARA FCL" xfId="7" xr:uid="{00000000-0005-0000-0000-000008000000}"/>
    <cellStyle name="Normal_Pasta1" xfId="8" xr:uid="{00000000-0005-0000-0000-00000A000000}"/>
    <cellStyle name="Normal_Planilha" xfId="9" xr:uid="{00000000-0005-0000-0000-00000C000000}"/>
    <cellStyle name="Normal_Planilha_modelo_Excel_97-2003" xfId="10" xr:uid="{00000000-0005-0000-0000-00000E000000}"/>
    <cellStyle name="Porcentagem" xfId="11" builtinId="5"/>
    <cellStyle name="Porcentagem 3" xfId="21" xr:uid="{DD9A61F9-9E79-4E70-93D8-D636E2B1EFB2}"/>
    <cellStyle name="Porcentagem_CRONOGRAMA MODELO" xfId="12" xr:uid="{00000000-0005-0000-0000-000011000000}"/>
    <cellStyle name="Porcentagem_Pasta1" xfId="13" xr:uid="{00000000-0005-0000-0000-000012000000}"/>
    <cellStyle name="Separador de milhares 2" xfId="14" xr:uid="{00000000-0005-0000-0000-000013000000}"/>
    <cellStyle name="Separador de milhares 3" xfId="15" xr:uid="{00000000-0005-0000-0000-000014000000}"/>
    <cellStyle name="Separador de milhares_CRONOGRAMA AR CONDIC. ANFITEATROS ARARAQUARA FCL" xfId="16" xr:uid="{00000000-0005-0000-0000-000015000000}"/>
    <cellStyle name="Separador de milhares_Pasta1" xfId="17" xr:uid="{00000000-0005-0000-0000-000016000000}"/>
    <cellStyle name="Vírgula" xfId="18" builtinId="3"/>
    <cellStyle name="Vírgula 2" xfId="19" xr:uid="{00000000-0005-0000-0000-000018000000}"/>
    <cellStyle name="Vírgula 3 2 2" xfId="20" xr:uid="{A75C6A1C-46F8-4D86-BD43-A97AA40B6225}"/>
  </cellStyles>
  <dxfs count="2">
    <dxf>
      <fill>
        <patternFill>
          <bgColor rgb="FFFF9900"/>
        </patternFill>
      </fill>
    </dxf>
    <dxf>
      <fill>
        <patternFill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28575</xdr:rowOff>
    </xdr:from>
    <xdr:to>
      <xdr:col>3</xdr:col>
      <xdr:colOff>4133850</xdr:colOff>
      <xdr:row>1</xdr:row>
      <xdr:rowOff>190500</xdr:rowOff>
    </xdr:to>
    <xdr:sp macro="" textlink="">
      <xdr:nvSpPr>
        <xdr:cNvPr id="85587" name="Object 1" hidden="1">
          <a:extLst>
            <a:ext uri="{FF2B5EF4-FFF2-40B4-BE49-F238E27FC236}">
              <a16:creationId xmlns:a16="http://schemas.microsoft.com/office/drawing/2014/main" id="{00000000-0008-0000-0400-0000534E0100}"/>
            </a:ext>
          </a:extLst>
        </xdr:cNvPr>
        <xdr:cNvSpPr>
          <a:spLocks noChangeArrowheads="1"/>
        </xdr:cNvSpPr>
      </xdr:nvSpPr>
      <xdr:spPr bwMode="auto">
        <a:xfrm>
          <a:off x="428625" y="28575"/>
          <a:ext cx="63627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1764927</xdr:colOff>
      <xdr:row>12</xdr:row>
      <xdr:rowOff>168087</xdr:rowOff>
    </xdr:from>
    <xdr:to>
      <xdr:col>4</xdr:col>
      <xdr:colOff>46224</xdr:colOff>
      <xdr:row>18</xdr:row>
      <xdr:rowOff>158002</xdr:rowOff>
    </xdr:to>
    <xdr:sp macro="" textlink="" fLocksText="0">
      <xdr:nvSpPr>
        <xdr:cNvPr id="2" name="Seta: para a Direita 1">
          <a:extLst>
            <a:ext uri="{FF2B5EF4-FFF2-40B4-BE49-F238E27FC236}">
              <a16:creationId xmlns:a16="http://schemas.microsoft.com/office/drawing/2014/main" id="{2924C124-DA48-4389-82D7-F2B0524A926B}"/>
            </a:ext>
          </a:extLst>
        </xdr:cNvPr>
        <xdr:cNvSpPr/>
      </xdr:nvSpPr>
      <xdr:spPr>
        <a:xfrm>
          <a:off x="4426324" y="5070661"/>
          <a:ext cx="4948797" cy="1278591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2000" b="1"/>
            <a:t>Preencher BDI e Descontos</a:t>
          </a: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11</xdr:col>
      <xdr:colOff>1104900</xdr:colOff>
      <xdr:row>5</xdr:row>
      <xdr:rowOff>47625</xdr:rowOff>
    </xdr:to>
    <xdr:grpSp>
      <xdr:nvGrpSpPr>
        <xdr:cNvPr id="94936" name="Group 1">
          <a:extLst>
            <a:ext uri="{FF2B5EF4-FFF2-40B4-BE49-F238E27FC236}">
              <a16:creationId xmlns:a16="http://schemas.microsoft.com/office/drawing/2014/main" id="{00000000-0008-0000-0500-0000D8720100}"/>
            </a:ext>
          </a:extLst>
        </xdr:cNvPr>
        <xdr:cNvGrpSpPr>
          <a:grpSpLocks noChangeAspect="1"/>
        </xdr:cNvGrpSpPr>
      </xdr:nvGrpSpPr>
      <xdr:grpSpPr bwMode="auto">
        <a:xfrm>
          <a:off x="38100" y="0"/>
          <a:ext cx="16764000" cy="2009775"/>
          <a:chOff x="8" y="30"/>
          <a:chExt cx="717" cy="92"/>
        </a:xfrm>
      </xdr:grpSpPr>
      <xdr:sp macro="" textlink="">
        <xdr:nvSpPr>
          <xdr:cNvPr id="94937" name="AutoShape 2">
            <a:extLst>
              <a:ext uri="{FF2B5EF4-FFF2-40B4-BE49-F238E27FC236}">
                <a16:creationId xmlns:a16="http://schemas.microsoft.com/office/drawing/2014/main" id="{00000000-0008-0000-0500-0000D97201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" y="30"/>
            <a:ext cx="717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grpSp>
        <xdr:nvGrpSpPr>
          <xdr:cNvPr id="94938" name="Group 3">
            <a:extLst>
              <a:ext uri="{FF2B5EF4-FFF2-40B4-BE49-F238E27FC236}">
                <a16:creationId xmlns:a16="http://schemas.microsoft.com/office/drawing/2014/main" id="{00000000-0008-0000-0500-0000DA720100}"/>
              </a:ext>
            </a:extLst>
          </xdr:cNvPr>
          <xdr:cNvGrpSpPr>
            <a:grpSpLocks/>
          </xdr:cNvGrpSpPr>
        </xdr:nvGrpSpPr>
        <xdr:grpSpPr bwMode="auto">
          <a:xfrm>
            <a:off x="262" y="79"/>
            <a:ext cx="126" cy="43"/>
            <a:chOff x="262" y="79"/>
            <a:chExt cx="126" cy="43"/>
          </a:xfrm>
        </xdr:grpSpPr>
        <xdr:sp macro="" textlink="">
          <xdr:nvSpPr>
            <xdr:cNvPr id="15" name="Rectangle 12">
              <a:extLst>
                <a:ext uri="{FF2B5EF4-FFF2-40B4-BE49-F238E27FC236}">
                  <a16:creationId xmlns:a16="http://schemas.microsoft.com/office/drawing/2014/main" id="{00000000-0008-0000-0500-00000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87" y="115"/>
              <a:ext cx="1" cy="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0" tIns="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pt-BR" sz="800" b="0" i="0" strike="noStrike">
                  <a:solidFill>
                    <a:srgbClr val="000000"/>
                  </a:solidFill>
                  <a:latin typeface="Swis721 BT"/>
                </a:rPr>
                <a:t> </a:t>
              </a:r>
            </a:p>
          </xdr:txBody>
        </xdr:sp>
        <xdr:sp macro="" textlink="">
          <xdr:nvSpPr>
            <xdr:cNvPr id="16" name="Rectangle 13">
              <a:extLst>
                <a:ext uri="{FF2B5EF4-FFF2-40B4-BE49-F238E27FC236}">
                  <a16:creationId xmlns:a16="http://schemas.microsoft.com/office/drawing/2014/main" id="{00000000-0008-0000-0500-000010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72" y="79"/>
              <a:ext cx="1" cy="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0" tIns="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pt-BR" sz="800" b="0" i="0" strike="noStrike">
                  <a:solidFill>
                    <a:srgbClr val="000000"/>
                  </a:solidFill>
                  <a:latin typeface="Swis721 BT"/>
                </a:rPr>
                <a:t>           </a:t>
              </a:r>
            </a:p>
          </xdr:txBody>
        </xdr:sp>
        <xdr:sp macro="" textlink="">
          <xdr:nvSpPr>
            <xdr:cNvPr id="17" name="Rectangle 14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" y="79"/>
              <a:ext cx="1" cy="1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0" tIns="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pt-BR" sz="1200" b="0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</a:t>
              </a:r>
            </a:p>
          </xdr:txBody>
        </xdr:sp>
      </xdr:grpSp>
      <xdr:sp macro="" textlink="">
        <xdr:nvSpPr>
          <xdr:cNvPr id="7" name="Rectangle 15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434" y="78"/>
            <a:ext cx="1" cy="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pt-BR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                                    </a:t>
            </a:r>
          </a:p>
        </xdr:txBody>
      </xdr:sp>
      <xdr:sp macro="" textlink="">
        <xdr:nvSpPr>
          <xdr:cNvPr id="8" name="Rectangle 16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553" y="78"/>
            <a:ext cx="1" cy="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pt-BR" sz="10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O LOSI MOLINA PIOLI" refreshedDate="45868.457548611113" createdVersion="8" refreshedVersion="8" minRefreshableVersion="3" recordCount="88" xr:uid="{5AB0AE08-94D9-479F-83DE-40649CC3E627}">
  <cacheSource type="worksheet">
    <worksheetSource ref="A20:I108" sheet="Orçamento"/>
  </cacheSource>
  <cacheFields count="9">
    <cacheField name="ITEM" numFmtId="0">
      <sharedItems containsBlank="1" containsMixedTypes="1" containsNumber="1" containsInteger="1" minValue="1" maxValue="12"/>
    </cacheField>
    <cacheField name="REF." numFmtId="0">
      <sharedItems containsBlank="1"/>
    </cacheField>
    <cacheField name="CODIGO" numFmtId="0">
      <sharedItems containsBlank="1" containsMixedTypes="1" containsNumber="1" containsInteger="1" minValue="90776" maxValue="102168" count="56">
        <m/>
        <n v="90777"/>
        <n v="90776"/>
        <s v="02.02.130"/>
        <s v="02.02.150"/>
        <s v="02.08.050"/>
        <s v="04.09.100"/>
        <s v="03.02.040"/>
        <s v="03.01.220"/>
        <s v="03.04.020"/>
        <s v="03.08.060"/>
        <s v="03.08.200"/>
        <s v="13.60.003"/>
        <s v="04.08.020"/>
        <s v="04.08.060"/>
        <s v="04.09.020"/>
        <s v="04.08.100"/>
        <s v="04.17.020"/>
        <s v="04.04.030"/>
        <s v="14.02.030"/>
        <s v="17.02.020"/>
        <s v="17.02.140"/>
        <s v="23.13.020"/>
        <s v="23.13.052"/>
        <s v="25.02.300"/>
        <s v="28.20.850"/>
        <s v="24.02.280"/>
        <s v="06.03.061"/>
        <s v="22.02.010"/>
        <s v="17.05.100"/>
        <s v="17.01.020"/>
        <s v="21.02.271"/>
        <s v="21.10.071"/>
        <s v="30.04.030"/>
        <s v="19.03.290"/>
        <n v="102168"/>
        <s v="33.10.050"/>
        <s v="33.12.011"/>
        <s v="33.06.020"/>
        <s v="03.07.080"/>
        <s v="54.03.230"/>
        <s v="54.03.221"/>
        <s v="70.02.010"/>
        <s v="30.06.100"/>
        <s v="70.04.001"/>
        <s v="70.03.001"/>
        <s v="23.08.040"/>
        <s v="23.08.060"/>
        <s v="41.04.050"/>
        <s v="COMPOS. C2"/>
        <s v="34.05.260"/>
        <s v="COMPOS. C1"/>
        <s v="COMPOS. C3"/>
        <s v="34.02.100"/>
        <s v="55.01.020"/>
        <s v="05.07.040"/>
      </sharedItems>
    </cacheField>
    <cacheField name="DISCRIMINAÇÃO DOS SERVIÇOS" numFmtId="0">
      <sharedItems containsBlank="1" count="68">
        <s v="ADMINISTRAÇÃO LOCAL"/>
        <s v="ENGENHEIRO CIVIL DE OBRA JUNIOR COM ENCARGOS COMPLEMENTARES"/>
        <s v="ENCARREGADO GERAL COM ENCARGOS COMPLEMENTARES"/>
        <m/>
        <s v="SERVIÇOS PRELIMINARES"/>
        <s v="LOCAÇÃO DE CONTAINER TIPO ESCRITÓRIO COM 1 VASO SANITÁRIO, 1 LAVATÓRIO E 1 PONTO PARA CHUVEIRO - ÁREA MÍNIMA DE 13,80 M²"/>
        <s v="LOCAÇÃO DE CONTAINER TIPO DEPÓSITO - ÁREA MÍNIMA DE 13,80 M²"/>
        <s v="PLACA EM LONA COM IMPRESSÃO DIGITAL E ESTRUTURA EM MADEIRA"/>
        <s v="RETIRADA DE GUARDA-CORPO OU GRADIL EM GERAL"/>
        <s v="DEMOLIÇÃO MANUAL DE ALVENARIA DE ELEVAÇÃO OU ELEMENTO VAZADO, INCLUINDO REVESTIMENTO"/>
        <s v="DEMOLIÇÃO MECANIZADA DE CONCRETO SIMPLES, INCLUSIVE FRAGMENTAÇÃO, CARREGAMENTO, TRANSPORTE ATÉ 1 QUILÔMETRO E DESCARREGAMENTO"/>
        <s v="DEMOLIÇÃO MANUAL DE REVESTIMENTO CERÂMICO, INCLUINDO A BASE"/>
        <s v="DEMOLIÇÃO MANUAL DE FORRO EM GESSO, INCLUSIVE SISTEMA DE FIXAÇÃO"/>
        <s v="DEMOLIÇÃO MANUAL DE PAINÉIS DIVISÓRIAS, INCLUSIVE MONTANTES METÁLICOS"/>
        <s v="RETIRADA  DE PISO DE CERAMICA  OU LADRILHOS HIDRAULICOS (PISO TATIL)"/>
        <s v="RETIRADA DE FOLHA DE ESQUADRIA EM MADEIRA"/>
        <s v="RETIRADA DE BATENTE COM GUARNIÇÃO E PEÇAS LINEARES EM MADEIRA, CHUMBADOS"/>
        <s v="RETIRADA DE ESQUADRIA METÁLICA EM GERAL"/>
        <s v="RETIRADA DE ARMÁRIO EM MADEIRA OU METAL"/>
        <s v="REMOÇÃO DE APARELHO DE ILUMINAÇÃO OU PROJETOR FIXO EM TETO, PISO OU PAREDE"/>
        <s v="RETIRADA DE SOLEIRA OU PEITORIL EM PEDRA, GRANITO OU MÁRMORE"/>
        <s v="ALVENARIA E REVESTIMENTO"/>
        <s v="ALVENARIA DE ELEVAÇÃO DE 1/2 TIJOLO MACIÇO COMUM"/>
        <s v="CHAPISCO"/>
        <s v="EMBOÇO DESEMPENADO COM ESPUMA DE POLIÉSTER"/>
        <s v="ESQUADRIA DE MADEIRA"/>
        <s v="PORTA LISA DE MADEIRA, INTERNA, RESISTENTE A UMIDADE &quot;PIM RU&quot;, PARA ACABAMENTO EM PINTURA, PADRÃO DIMENSIONAL MÉDIO/PESADO, COM FERRAGENS, COMPLETO - 80 X 210 CM"/>
        <s v="PORTA LISA DE MADEIRA, INTERNA, RESISTENTE A UMIDADE &quot;PIM RU&quot;, PARA ACABAMENTO EM PINTURA, TIPO ACESSÍVEL, PADRÃO DIMENSIONAL MÉDIO/PESADO, COM FERRAGENS, COMPLETO - 90 X 210 CM"/>
        <s v="ESQUADRIA METALICA"/>
        <s v="PORTA DE ABRIR EM ALUMÍNIO COM PINTURA ELETROSTÁTICA, SOB MEDIDA - COR BRANCA"/>
        <s v="BARRA ANTIPÂNICO PARA PORTA DUPLA COM TRAVAMENTOS HORIZONTAL E VERTICAL COMPLETA, COM MAÇANETA TIPO ALAVANCA E CHAVE, PARA VÃOS DE 1,70 A 2,60 M"/>
        <s v="PORTA/PORTÃO DE CORRER EM TELA ONDULADA DE AÇO GALVANIZADO, SOB MEDIDA"/>
        <s v="CO-27 CORRIMAO DUPLO AÇO  INOX FORNECIDO E INSTALADO"/>
        <s v="FORROS"/>
        <s v="FORRO EM PLACA DE GESSO LISO, ESPESSURA DE 12,5MM, FIXO"/>
        <s v="PISOS"/>
        <s v="PISO COM REQUADRO EM CONCRETO SIMPLES COM CONTROLE DE FCK= 25 MPA"/>
        <s v="ARGAMASSA DE REGULARIZAÇÃO E/OU PROTEÇÃO"/>
        <s v="REVESTIMENTO VINÍLICO EM MANTA HETEROGÊNEA, ESPESSURA DE 2 MM, COM IMPERMEABILIZANTE ACRÍLICO"/>
        <s v="RODAPÉ FLEXÍVEL PARA PISO VINÍLICO EM PVC, ESPESSURA DE 2 MM E ALTURA DE 7,5 CM, CURVO/PLANO, COM IMPERMEABILIZANTE ACRÍLICO"/>
        <s v="PISO EM LADRILHO HIDRÁULICO PODOTÁTIL VÁRIAS CORES (25X25CM), ASSENTADO COM ARGAMASSA MISTA"/>
        <s v="PEITORIL E/OU SOLEIRA EM ARDÓSIA, ESPESSURA DE 2 CM E LARGURA ATÉ 20 CM"/>
        <s v="VIDROS "/>
        <s v="INSTALAÇÃO DE VIDRO LISO INCOLOR, E = 8 MM, EM ESQUADRIA DE ALUMÍNIO OU PVC, FIXADO COM BAGUETE. AF_01/2021_PS"/>
        <s v="PINTURA"/>
        <s v="TINTA ACRÍLICA EM MASSA, INCLUSIVE PREPARO"/>
        <s v="ESMALTE À BASE DE ÁGUA EM MADEIRA, INCLUSIVE PREPARO"/>
        <s v="ACRÍLICO PARA QUADRAS E PISOS CIMENTADOS"/>
        <s v="SERVIÇOS DE INFRA-ESTRUTURA"/>
        <s v="FRESAGEM DE PAVIMENTO ASFÁLTICO COM ESPESSURA ATÉ 5 CM, INCLUSIVE REMOÇÃO DO MATERIAL FRESADO ATÉ 10 QUILÔMETROS E VARRIÇÃO"/>
        <s v="IMPRIMAÇÃO BETUMINOSA LIGANTE"/>
        <s v="RESTAURAÇÃO DE PAVIMENTO ASFÁLTICO COM CONCRETO BETUMINOSO USINADO QUENTE - CBUQ"/>
        <s v="SINALIZAÇÃO HORIZONTAL COM TINTA VINÍLICA OU ACRÍLICA"/>
        <s v="SINALIZAÇÃO COM PICTOGRAMA PARA VAGA DE ESTACIONAMENTO"/>
        <s v="COLUNA SIMPLES (PP), DIÂMETRO DE 2 1/2´ E COMPRIMENTO DE 3,6 M"/>
        <s v="PLACA PARA SINALIZAÇÃO VIÁRIA EM CHAPA DE AÇO, TOTALMENTE REFLETIVA COM PELÍCULA IA/IA - ÁREA ATÉ 2,0 M²"/>
        <s v="SERVIÇOS COMPLEMENTARES"/>
        <s v="ARMÁRIO/GABINETE EMBUTIDO EM MDF SOB MEDIDA, REVESTIDO EM LAMINADO MELAMÍNICO, COM PORTAS E PRATELEIRAS"/>
        <s v="TAMPO SOB MEDIDA EM COMPENSADO, REVESTIDO NA FACE SUPERIOR EM LAMINADO FENÓLICO MELAMÍNICO"/>
        <s v="TRILHO ELETRIFICADO DE ALIMENTAÇÃO COM 1 CIRCUITO, EM ALUMÍNIO COM PINTURA NA COR BRANCO, INCLUSIVE ACESSÓRIOS"/>
        <s v="SPOT FLOW TIPO PAR 30 COM ADAPTADOR PARA TRILHO E DIFUSOR"/>
        <s v="GRADIL EM AÇO GALVANIZADO ELETROFUNDIDO, MALHA 65 X 132 MM E PINTURA ELETROSTÁTICA"/>
        <s v="IDENTIDADE VISUAL  -  LETRA CAIXA EM INOX ESCOVADO E= 2CM,  H= DE 17 A 28CM  "/>
        <s v="AUTOMAÇÃO DO PORTÂO DE CORRER"/>
        <s v="PLANTIO DE GRAMA ESMERALDA EM PLACAS (JARDINS E CANTEIROS)"/>
        <s v="LIMPEZA DA OBRA"/>
        <s v="LIMPEZA FINAL DA OBRA"/>
        <s v="REMOÇÃO DE ENTULHO SEPARADO DE OBRA COM CAÇAMBA METÁLICA - TERRA, ALVENARIA, CONCRETO, ARGAMASSA, MADEIRA, PAPEL, PLÁSTICO OU METAL"/>
      </sharedItems>
    </cacheField>
    <cacheField name="UNID." numFmtId="0">
      <sharedItems containsBlank="1"/>
    </cacheField>
    <cacheField name="QUANT." numFmtId="0">
      <sharedItems containsString="0" containsBlank="1" containsNumber="1" minValue="1" maxValue="480" count="42">
        <m/>
        <n v="12"/>
        <n v="480"/>
        <n v="3"/>
        <n v="6"/>
        <n v="3.3"/>
        <n v="1.57"/>
        <n v="1.65"/>
        <n v="107.7"/>
        <n v="14.07"/>
        <n v="4.32"/>
        <n v="1.63"/>
        <n v="1"/>
        <n v="5"/>
        <n v="13.4"/>
        <n v="9.24"/>
        <n v="10"/>
        <n v="5.7"/>
        <n v="4.6100000000000003"/>
        <n v="9.2200000000000006"/>
        <n v="2"/>
        <n v="4.84"/>
        <n v="2.7"/>
        <n v="4.26"/>
        <n v="106.5"/>
        <n v="65.3"/>
        <n v="3.18"/>
        <n v="12.31"/>
        <n v="445"/>
        <n v="10.71"/>
        <n v="33.799999999999997"/>
        <n v="354"/>
        <n v="17.7"/>
        <n v="41.48"/>
        <n v="2.11"/>
        <n v="4.93"/>
        <n v="5.29"/>
        <n v="4"/>
        <n v="26.5"/>
        <n v="60"/>
        <n v="3.35"/>
        <n v="27.48"/>
      </sharedItems>
    </cacheField>
    <cacheField name="CUSTOS UNIT. SEM BDI" numFmtId="0">
      <sharedItems containsString="0" containsBlank="1" containsNumber="1" minValue="6.67" maxValue="2728.29"/>
    </cacheField>
    <cacheField name="PREÇOS UNIT. COM BDI " numFmtId="0">
      <sharedItems containsString="0" containsBlank="1" containsNumber="1" minValue="8.1999999999999993" maxValue="3355.8"/>
    </cacheField>
    <cacheField name="PREÇO SERV." numFmtId="4">
      <sharedItems containsString="0" containsBlank="1" containsNumber="1" minValue="30.97" maxValue="58952.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8">
  <r>
    <n v="1"/>
    <m/>
    <x v="0"/>
    <x v="0"/>
    <m/>
    <x v="0"/>
    <m/>
    <m/>
    <n v="31417.68"/>
  </r>
  <r>
    <s v="1.1"/>
    <s v="SINAPI"/>
    <x v="1"/>
    <x v="1"/>
    <s v="H"/>
    <x v="1"/>
    <n v="130.52000000000001"/>
    <n v="160.54"/>
    <n v="1926.48"/>
  </r>
  <r>
    <s v="1.2"/>
    <s v="SINAPI"/>
    <x v="2"/>
    <x v="2"/>
    <s v="H"/>
    <x v="2"/>
    <n v="49.95"/>
    <n v="61.44"/>
    <n v="29491.200000000001"/>
  </r>
  <r>
    <m/>
    <m/>
    <x v="0"/>
    <x v="3"/>
    <m/>
    <x v="0"/>
    <m/>
    <m/>
    <m/>
  </r>
  <r>
    <m/>
    <m/>
    <x v="0"/>
    <x v="3"/>
    <m/>
    <x v="0"/>
    <m/>
    <m/>
    <m/>
  </r>
  <r>
    <n v="2"/>
    <m/>
    <x v="0"/>
    <x v="4"/>
    <m/>
    <x v="0"/>
    <m/>
    <m/>
    <n v="15343.42"/>
  </r>
  <r>
    <s v="2.1"/>
    <s v="CDHU"/>
    <x v="3"/>
    <x v="5"/>
    <s v="UNMES"/>
    <x v="3"/>
    <n v="1567.65"/>
    <n v="1928.21"/>
    <n v="5784.63"/>
  </r>
  <r>
    <s v="2.2"/>
    <s v="CDHU"/>
    <x v="4"/>
    <x v="6"/>
    <s v="UNMES"/>
    <x v="3"/>
    <n v="962.54"/>
    <n v="1183.92"/>
    <n v="3551.76"/>
  </r>
  <r>
    <s v="2.3"/>
    <s v="CDHU"/>
    <x v="5"/>
    <x v="7"/>
    <s v="M2"/>
    <x v="4"/>
    <n v="215.57"/>
    <n v="265.14999999999998"/>
    <n v="1590.9"/>
  </r>
  <r>
    <s v="2.4"/>
    <s v="CDHU"/>
    <x v="6"/>
    <x v="8"/>
    <s v="M2"/>
    <x v="5"/>
    <n v="35.25"/>
    <n v="43.36"/>
    <n v="143.09"/>
  </r>
  <r>
    <s v="2.5"/>
    <s v="CDHU"/>
    <x v="7"/>
    <x v="9"/>
    <s v="M3"/>
    <x v="6"/>
    <n v="90.84"/>
    <n v="111.73"/>
    <n v="175.42"/>
  </r>
  <r>
    <s v="2.6"/>
    <s v="CDHU"/>
    <x v="8"/>
    <x v="10"/>
    <s v="M3"/>
    <x v="7"/>
    <n v="340.13"/>
    <n v="418.36"/>
    <n v="690.29"/>
  </r>
  <r>
    <s v="2.7"/>
    <s v="CDHU"/>
    <x v="9"/>
    <x v="11"/>
    <s v="M2"/>
    <x v="8"/>
    <n v="13.63"/>
    <n v="16.760000000000002"/>
    <n v="1805.05"/>
  </r>
  <r>
    <s v="2.8"/>
    <s v="CDHU"/>
    <x v="10"/>
    <x v="12"/>
    <s v="M2"/>
    <x v="9"/>
    <n v="6.81"/>
    <n v="8.3800000000000008"/>
    <n v="117.91"/>
  </r>
  <r>
    <s v="2.9"/>
    <s v="CDHU"/>
    <x v="11"/>
    <x v="13"/>
    <s v="M2"/>
    <x v="10"/>
    <n v="7.49"/>
    <n v="9.2100000000000009"/>
    <n v="39.79"/>
  </r>
  <r>
    <s v="2.10"/>
    <s v="FDE"/>
    <x v="12"/>
    <x v="14"/>
    <s v="M2"/>
    <x v="11"/>
    <n v="32.03"/>
    <n v="39.4"/>
    <n v="64.22"/>
  </r>
  <r>
    <s v="2.11"/>
    <s v="CDHU"/>
    <x v="13"/>
    <x v="15"/>
    <s v="UN"/>
    <x v="12"/>
    <n v="25.18"/>
    <n v="30.97"/>
    <n v="30.97"/>
  </r>
  <r>
    <s v="2.12"/>
    <s v="CDHU"/>
    <x v="14"/>
    <x v="16"/>
    <s v="M"/>
    <x v="13"/>
    <n v="15.1"/>
    <n v="18.57"/>
    <n v="92.85"/>
  </r>
  <r>
    <s v="2.13"/>
    <s v="CDHU"/>
    <x v="15"/>
    <x v="17"/>
    <s v="M2"/>
    <x v="14"/>
    <n v="35.25"/>
    <n v="43.36"/>
    <n v="581.02"/>
  </r>
  <r>
    <s v="2.14"/>
    <s v="CDHU"/>
    <x v="16"/>
    <x v="18"/>
    <s v="M2"/>
    <x v="15"/>
    <n v="22.66"/>
    <n v="27.87"/>
    <n v="257.52"/>
  </r>
  <r>
    <s v="2.15"/>
    <s v="CDHU"/>
    <x v="17"/>
    <x v="19"/>
    <s v="UN"/>
    <x v="16"/>
    <n v="22.33"/>
    <n v="27.47"/>
    <n v="274.7"/>
  </r>
  <r>
    <s v="2.16"/>
    <s v="CDHU"/>
    <x v="18"/>
    <x v="20"/>
    <s v="M"/>
    <x v="17"/>
    <n v="20.440000000000001"/>
    <n v="25.14"/>
    <n v="143.30000000000001"/>
  </r>
  <r>
    <m/>
    <m/>
    <x v="0"/>
    <x v="3"/>
    <m/>
    <x v="0"/>
    <m/>
    <m/>
    <m/>
  </r>
  <r>
    <m/>
    <m/>
    <x v="0"/>
    <x v="3"/>
    <m/>
    <x v="0"/>
    <m/>
    <m/>
    <m/>
  </r>
  <r>
    <n v="3"/>
    <m/>
    <x v="0"/>
    <x v="21"/>
    <m/>
    <x v="0"/>
    <m/>
    <m/>
    <n v="1208.74"/>
  </r>
  <r>
    <s v="3.1"/>
    <s v="CDHU"/>
    <x v="19"/>
    <x v="22"/>
    <s v="M2"/>
    <x v="18"/>
    <n v="137.69"/>
    <n v="169.36"/>
    <n v="780.75"/>
  </r>
  <r>
    <s v="3.2"/>
    <s v="CDHU"/>
    <x v="20"/>
    <x v="23"/>
    <s v="M2"/>
    <x v="19"/>
    <n v="7.64"/>
    <n v="9.4"/>
    <n v="86.67"/>
  </r>
  <r>
    <s v="3.3"/>
    <s v="CDHU"/>
    <x v="21"/>
    <x v="24"/>
    <s v="M2"/>
    <x v="19"/>
    <n v="30.1"/>
    <n v="37.020000000000003"/>
    <n v="341.32"/>
  </r>
  <r>
    <m/>
    <m/>
    <x v="0"/>
    <x v="3"/>
    <m/>
    <x v="0"/>
    <m/>
    <m/>
    <m/>
  </r>
  <r>
    <m/>
    <m/>
    <x v="0"/>
    <x v="3"/>
    <m/>
    <x v="0"/>
    <m/>
    <m/>
    <m/>
  </r>
  <r>
    <n v="4"/>
    <m/>
    <x v="0"/>
    <x v="25"/>
    <m/>
    <x v="0"/>
    <m/>
    <m/>
    <n v="1755.3"/>
  </r>
  <r>
    <s v="4.1"/>
    <s v="CDHU"/>
    <x v="22"/>
    <x v="26"/>
    <s v="UN"/>
    <x v="12"/>
    <n v="619.95000000000005"/>
    <n v="762.54"/>
    <n v="762.54"/>
  </r>
  <r>
    <s v="4.2"/>
    <s v="CDHU"/>
    <x v="23"/>
    <x v="27"/>
    <s v="UN"/>
    <x v="12"/>
    <n v="807.12"/>
    <n v="992.76"/>
    <n v="992.76"/>
  </r>
  <r>
    <m/>
    <m/>
    <x v="0"/>
    <x v="3"/>
    <m/>
    <x v="0"/>
    <m/>
    <m/>
    <m/>
  </r>
  <r>
    <m/>
    <m/>
    <x v="0"/>
    <x v="3"/>
    <m/>
    <x v="0"/>
    <m/>
    <m/>
    <m/>
  </r>
  <r>
    <n v="5"/>
    <m/>
    <x v="0"/>
    <x v="28"/>
    <m/>
    <x v="0"/>
    <m/>
    <m/>
    <n v="35735.089999999997"/>
  </r>
  <r>
    <s v="5.1"/>
    <s v="CDHU"/>
    <x v="24"/>
    <x v="29"/>
    <s v="M2"/>
    <x v="14"/>
    <n v="1502.27"/>
    <n v="1847.79"/>
    <n v="24760.39"/>
  </r>
  <r>
    <s v="5.2"/>
    <s v="CDHU"/>
    <x v="25"/>
    <x v="30"/>
    <s v="CJ"/>
    <x v="20"/>
    <n v="1546.31"/>
    <n v="1901.96"/>
    <n v="3803.92"/>
  </r>
  <r>
    <s v="5.3"/>
    <s v="CDHU"/>
    <x v="26"/>
    <x v="31"/>
    <s v="M2"/>
    <x v="21"/>
    <n v="792.2"/>
    <n v="974.41"/>
    <n v="4716.1400000000003"/>
  </r>
  <r>
    <s v="5.4"/>
    <s v="FDE"/>
    <x v="27"/>
    <x v="32"/>
    <s v="M"/>
    <x v="5"/>
    <n v="604.74"/>
    <n v="743.83"/>
    <n v="2454.64"/>
  </r>
  <r>
    <m/>
    <m/>
    <x v="0"/>
    <x v="3"/>
    <m/>
    <x v="0"/>
    <m/>
    <m/>
    <m/>
  </r>
  <r>
    <m/>
    <m/>
    <x v="0"/>
    <x v="3"/>
    <m/>
    <x v="0"/>
    <m/>
    <m/>
    <m/>
  </r>
  <r>
    <n v="6"/>
    <m/>
    <x v="0"/>
    <x v="33"/>
    <m/>
    <x v="0"/>
    <m/>
    <m/>
    <n v="2604.64"/>
  </r>
  <r>
    <s v="6.1"/>
    <s v="CDHU"/>
    <x v="28"/>
    <x v="34"/>
    <s v="M2"/>
    <x v="9"/>
    <n v="150.5"/>
    <n v="185.12"/>
    <n v="2604.64"/>
  </r>
  <r>
    <m/>
    <m/>
    <x v="0"/>
    <x v="3"/>
    <m/>
    <x v="0"/>
    <m/>
    <m/>
    <m/>
  </r>
  <r>
    <m/>
    <m/>
    <x v="0"/>
    <x v="3"/>
    <m/>
    <x v="0"/>
    <m/>
    <m/>
    <m/>
  </r>
  <r>
    <n v="7"/>
    <m/>
    <x v="0"/>
    <x v="35"/>
    <m/>
    <x v="0"/>
    <m/>
    <m/>
    <n v="50907.369999999995"/>
  </r>
  <r>
    <s v="7.1"/>
    <s v="CDHU"/>
    <x v="29"/>
    <x v="36"/>
    <s v="M3"/>
    <x v="22"/>
    <n v="1078.68"/>
    <n v="1326.78"/>
    <n v="3582.31"/>
  </r>
  <r>
    <s v="7.2"/>
    <s v="CDHU"/>
    <x v="30"/>
    <x v="37"/>
    <s v="M3"/>
    <x v="23"/>
    <n v="824.89"/>
    <n v="1014.61"/>
    <n v="4322.24"/>
  </r>
  <r>
    <s v="7.3"/>
    <s v="CDHU"/>
    <x v="31"/>
    <x v="38"/>
    <s v="M2"/>
    <x v="24"/>
    <n v="284.8"/>
    <n v="350.3"/>
    <n v="37306.949999999997"/>
  </r>
  <r>
    <s v="7.4"/>
    <s v="CDHU"/>
    <x v="32"/>
    <x v="39"/>
    <s v="M"/>
    <x v="25"/>
    <n v="48.31"/>
    <n v="59.42"/>
    <n v="3880.13"/>
  </r>
  <r>
    <s v="7.5"/>
    <s v="CDHU"/>
    <x v="33"/>
    <x v="40"/>
    <s v="M2"/>
    <x v="26"/>
    <n v="137.32"/>
    <n v="168.9"/>
    <n v="537.1"/>
  </r>
  <r>
    <s v="7.6"/>
    <s v="CDHU"/>
    <x v="34"/>
    <x v="41"/>
    <s v="M"/>
    <x v="27"/>
    <n v="84.45"/>
    <n v="103.87"/>
    <n v="1278.6400000000001"/>
  </r>
  <r>
    <m/>
    <m/>
    <x v="0"/>
    <x v="3"/>
    <m/>
    <x v="0"/>
    <m/>
    <m/>
    <m/>
  </r>
  <r>
    <m/>
    <m/>
    <x v="0"/>
    <x v="3"/>
    <m/>
    <x v="0"/>
    <m/>
    <m/>
    <m/>
  </r>
  <r>
    <n v="8"/>
    <m/>
    <x v="0"/>
    <x v="42"/>
    <m/>
    <x v="0"/>
    <m/>
    <m/>
    <n v="7373.22"/>
  </r>
  <r>
    <s v="8.1"/>
    <s v="SINAPI"/>
    <x v="35"/>
    <x v="43"/>
    <s v="M2"/>
    <x v="14"/>
    <n v="447.35"/>
    <n v="550.24"/>
    <n v="7373.22"/>
  </r>
  <r>
    <m/>
    <m/>
    <x v="0"/>
    <x v="3"/>
    <m/>
    <x v="0"/>
    <m/>
    <m/>
    <m/>
  </r>
  <r>
    <m/>
    <m/>
    <x v="0"/>
    <x v="3"/>
    <m/>
    <x v="0"/>
    <m/>
    <m/>
    <m/>
  </r>
  <r>
    <n v="9"/>
    <m/>
    <x v="0"/>
    <x v="44"/>
    <m/>
    <x v="0"/>
    <m/>
    <m/>
    <n v="21462.39"/>
  </r>
  <r>
    <s v="9.1"/>
    <s v="CDHU"/>
    <x v="36"/>
    <x v="45"/>
    <s v="M2"/>
    <x v="28"/>
    <n v="35.78"/>
    <n v="44.01"/>
    <n v="19584.45"/>
  </r>
  <r>
    <s v="9.2"/>
    <s v="CDHU"/>
    <x v="37"/>
    <x v="46"/>
    <s v="M2"/>
    <x v="29"/>
    <n v="52.32"/>
    <n v="64.349999999999994"/>
    <n v="689.19"/>
  </r>
  <r>
    <s v="9.3"/>
    <s v="CDHU"/>
    <x v="38"/>
    <x v="47"/>
    <s v="M2"/>
    <x v="30"/>
    <n v="28.59"/>
    <n v="35.17"/>
    <n v="1188.75"/>
  </r>
  <r>
    <m/>
    <m/>
    <x v="0"/>
    <x v="3"/>
    <m/>
    <x v="0"/>
    <m/>
    <m/>
    <m/>
  </r>
  <r>
    <m/>
    <m/>
    <x v="0"/>
    <x v="3"/>
    <m/>
    <x v="0"/>
    <m/>
    <m/>
    <m/>
  </r>
  <r>
    <n v="10"/>
    <m/>
    <x v="0"/>
    <x v="48"/>
    <m/>
    <x v="0"/>
    <m/>
    <m/>
    <n v="58952.39"/>
  </r>
  <r>
    <s v="10.1"/>
    <s v="CDHU"/>
    <x v="39"/>
    <x v="49"/>
    <s v="M2"/>
    <x v="31"/>
    <n v="14.44"/>
    <n v="17.760000000000002"/>
    <n v="6287.04"/>
  </r>
  <r>
    <s v="10.2"/>
    <s v="CDHU"/>
    <x v="40"/>
    <x v="50"/>
    <s v="M2"/>
    <x v="31"/>
    <n v="6.67"/>
    <n v="8.1999999999999993"/>
    <n v="2902.8"/>
  </r>
  <r>
    <s v="10.3"/>
    <s v="CDHU"/>
    <x v="41"/>
    <x v="51"/>
    <s v="M3"/>
    <x v="32"/>
    <n v="1583.39"/>
    <n v="1947.57"/>
    <n v="34471.99"/>
  </r>
  <r>
    <s v="10.4"/>
    <s v="CDHU"/>
    <x v="42"/>
    <x v="52"/>
    <s v="M2"/>
    <x v="33"/>
    <n v="37.42"/>
    <n v="46.03"/>
    <n v="1909.32"/>
  </r>
  <r>
    <s v="10.5"/>
    <s v="CDHU"/>
    <x v="43"/>
    <x v="53"/>
    <s v="UN"/>
    <x v="3"/>
    <n v="244.72"/>
    <n v="301.01"/>
    <n v="903.03"/>
  </r>
  <r>
    <s v="10.6"/>
    <s v="CDHU"/>
    <x v="44"/>
    <x v="54"/>
    <s v="UN"/>
    <x v="13"/>
    <n v="1335.46"/>
    <n v="1642.62"/>
    <n v="8213.1"/>
  </r>
  <r>
    <s v="10.7"/>
    <s v="CDHU"/>
    <x v="45"/>
    <x v="55"/>
    <s v="M2"/>
    <x v="34"/>
    <n v="1643.4"/>
    <n v="2021.38"/>
    <n v="4265.1099999999997"/>
  </r>
  <r>
    <m/>
    <m/>
    <x v="0"/>
    <x v="3"/>
    <m/>
    <x v="0"/>
    <m/>
    <m/>
    <m/>
  </r>
  <r>
    <n v="11"/>
    <m/>
    <x v="0"/>
    <x v="56"/>
    <m/>
    <x v="0"/>
    <m/>
    <m/>
    <n v="51369.3"/>
  </r>
  <r>
    <s v="11.1"/>
    <s v="CDHU"/>
    <x v="46"/>
    <x v="57"/>
    <s v="M2"/>
    <x v="35"/>
    <n v="2728.29"/>
    <n v="3355.8"/>
    <n v="16544.09"/>
  </r>
  <r>
    <s v="11.2"/>
    <s v="CDHU"/>
    <x v="47"/>
    <x v="58"/>
    <s v="M2"/>
    <x v="36"/>
    <n v="901.45"/>
    <n v="1108.78"/>
    <n v="5865.45"/>
  </r>
  <r>
    <s v="11.3"/>
    <s v="CDHU"/>
    <x v="48"/>
    <x v="59"/>
    <s v="M"/>
    <x v="37"/>
    <n v="108.6"/>
    <n v="133.58000000000001"/>
    <n v="534.32000000000005"/>
  </r>
  <r>
    <s v="11.4"/>
    <s v="CDHU"/>
    <x v="49"/>
    <x v="60"/>
    <s v="UNID."/>
    <x v="1"/>
    <n v="245.92"/>
    <n v="302.48"/>
    <n v="3629.76"/>
  </r>
  <r>
    <s v="11.5"/>
    <s v="CDHU"/>
    <x v="50"/>
    <x v="61"/>
    <s v="M2"/>
    <x v="38"/>
    <n v="483.37"/>
    <n v="594.54999999999995"/>
    <n v="15755.58"/>
  </r>
  <r>
    <s v="11.6"/>
    <s v="CDHU"/>
    <x v="51"/>
    <x v="62"/>
    <s v="UNID."/>
    <x v="39"/>
    <n v="108.56"/>
    <n v="133.53"/>
    <n v="8011.8"/>
  </r>
  <r>
    <s v="11.7"/>
    <s v="CDHU"/>
    <x v="52"/>
    <x v="63"/>
    <s v="M2"/>
    <x v="12"/>
    <n v="769.56"/>
    <n v="946.56"/>
    <n v="946.56"/>
  </r>
  <r>
    <s v="11.8"/>
    <s v="CDHU"/>
    <x v="53"/>
    <x v="64"/>
    <s v="M2"/>
    <x v="40"/>
    <n v="19.84"/>
    <n v="24.4"/>
    <n v="81.739999999999995"/>
  </r>
  <r>
    <m/>
    <m/>
    <x v="0"/>
    <x v="3"/>
    <m/>
    <x v="0"/>
    <m/>
    <m/>
    <m/>
  </r>
  <r>
    <m/>
    <m/>
    <x v="0"/>
    <x v="3"/>
    <m/>
    <x v="0"/>
    <m/>
    <m/>
    <m/>
  </r>
  <r>
    <n v="12"/>
    <m/>
    <x v="0"/>
    <x v="65"/>
    <m/>
    <x v="0"/>
    <m/>
    <m/>
    <n v="5850.65"/>
  </r>
  <r>
    <s v="12.1"/>
    <s v="CDHU"/>
    <x v="54"/>
    <x v="66"/>
    <s v="M2"/>
    <x v="24"/>
    <n v="15.9"/>
    <n v="19.559999999999999"/>
    <n v="2083.14"/>
  </r>
  <r>
    <s v="12.2"/>
    <s v="CDHU"/>
    <x v="55"/>
    <x v="67"/>
    <s v="M3"/>
    <x v="41"/>
    <n v="111.46"/>
    <n v="137.1"/>
    <n v="3767.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570AFE-D4C9-4699-814A-AEFDB2D6FB30}" name="Tabela dinâmica1" cacheId="6" applyNumberFormats="0" applyBorderFormats="0" applyFontFormats="0" applyPatternFormats="0" applyAlignmentFormats="0" applyWidthHeightFormats="1" dataCaption="Valores" updatedVersion="8" minRefreshableVersion="3" useAutoFormatting="1" rowGrandTotals="0" colGrandTotals="0" itemPrintTitles="1" createdVersion="8" indent="0" compact="0" compactData="0" multipleFieldFilters="0">
  <location ref="A3:C58" firstHeaderRow="1" firstDataRow="1" firstDataCol="2" rowPageCount="1" colPageCount="1"/>
  <pivotFields count="9">
    <pivotField compact="0" outline="0" showAll="0" defaultSubtotal="0"/>
    <pivotField compact="0" outline="0" showAll="0" defaultSubtotal="0"/>
    <pivotField axis="axisRow" compact="0" outline="0" showAll="0" sortType="descending" defaultSubtotal="0">
      <items count="56">
        <item x="2"/>
        <item x="1"/>
        <item x="35"/>
        <item x="3"/>
        <item x="4"/>
        <item x="5"/>
        <item x="8"/>
        <item x="7"/>
        <item x="9"/>
        <item x="39"/>
        <item x="10"/>
        <item x="11"/>
        <item x="18"/>
        <item x="13"/>
        <item x="14"/>
        <item x="16"/>
        <item x="15"/>
        <item x="6"/>
        <item x="17"/>
        <item x="55"/>
        <item x="27"/>
        <item x="12"/>
        <item x="19"/>
        <item x="30"/>
        <item x="20"/>
        <item x="21"/>
        <item x="29"/>
        <item x="34"/>
        <item x="31"/>
        <item x="32"/>
        <item x="28"/>
        <item x="46"/>
        <item x="47"/>
        <item x="22"/>
        <item x="23"/>
        <item x="26"/>
        <item x="24"/>
        <item x="25"/>
        <item x="33"/>
        <item x="43"/>
        <item x="38"/>
        <item x="36"/>
        <item x="37"/>
        <item x="53"/>
        <item x="50"/>
        <item x="48"/>
        <item x="41"/>
        <item x="40"/>
        <item x="54"/>
        <item x="42"/>
        <item x="45"/>
        <item x="44"/>
        <item x="51"/>
        <item x="49"/>
        <item x="52"/>
        <item x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compact="0" outline="0" showAll="0" defaultSubtotal="0">
      <items count="68">
        <item x="47"/>
        <item x="0"/>
        <item x="22"/>
        <item x="21"/>
        <item x="37"/>
        <item x="57"/>
        <item x="63"/>
        <item x="30"/>
        <item x="23"/>
        <item x="32"/>
        <item x="54"/>
        <item x="9"/>
        <item x="12"/>
        <item x="13"/>
        <item x="11"/>
        <item x="10"/>
        <item x="24"/>
        <item x="2"/>
        <item x="1"/>
        <item x="46"/>
        <item x="25"/>
        <item x="28"/>
        <item x="34"/>
        <item x="33"/>
        <item x="49"/>
        <item x="61"/>
        <item x="62"/>
        <item x="50"/>
        <item x="43"/>
        <item x="65"/>
        <item x="66"/>
        <item x="6"/>
        <item x="5"/>
        <item x="41"/>
        <item x="44"/>
        <item x="36"/>
        <item x="40"/>
        <item x="35"/>
        <item x="7"/>
        <item x="55"/>
        <item x="64"/>
        <item x="29"/>
        <item x="26"/>
        <item x="27"/>
        <item x="31"/>
        <item x="19"/>
        <item x="67"/>
        <item x="51"/>
        <item x="14"/>
        <item x="18"/>
        <item x="16"/>
        <item x="17"/>
        <item x="15"/>
        <item x="8"/>
        <item x="20"/>
        <item x="38"/>
        <item x="39"/>
        <item x="56"/>
        <item x="48"/>
        <item x="4"/>
        <item x="53"/>
        <item x="52"/>
        <item x="60"/>
        <item x="58"/>
        <item x="45"/>
        <item x="59"/>
        <item x="42"/>
        <item x="3"/>
      </items>
    </pivotField>
    <pivotField compact="0" outline="0" showAll="0" defaultSubtotal="0"/>
    <pivotField axis="axisPage" compact="0" outline="0" multipleItemSelectionAllowed="1" showAll="0" defaultSubtotal="0">
      <items count="42">
        <item x="12"/>
        <item x="6"/>
        <item x="11"/>
        <item x="7"/>
        <item x="20"/>
        <item x="34"/>
        <item x="22"/>
        <item x="3"/>
        <item x="26"/>
        <item x="5"/>
        <item x="40"/>
        <item x="37"/>
        <item x="23"/>
        <item x="10"/>
        <item x="18"/>
        <item x="21"/>
        <item x="35"/>
        <item x="13"/>
        <item x="36"/>
        <item x="17"/>
        <item x="4"/>
        <item x="19"/>
        <item x="15"/>
        <item x="16"/>
        <item x="29"/>
        <item x="1"/>
        <item x="27"/>
        <item x="14"/>
        <item x="9"/>
        <item x="32"/>
        <item x="38"/>
        <item x="41"/>
        <item x="30"/>
        <item x="33"/>
        <item x="39"/>
        <item x="25"/>
        <item x="24"/>
        <item x="8"/>
        <item x="31"/>
        <item x="28"/>
        <item x="2"/>
        <item h="1"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</pivotFields>
  <rowFields count="2">
    <field x="2"/>
    <field x="3"/>
  </rowFields>
  <rowItems count="55">
    <i>
      <x v="28"/>
      <x v="55"/>
    </i>
    <i>
      <x v="46"/>
      <x v="47"/>
    </i>
    <i>
      <x/>
      <x v="17"/>
    </i>
    <i>
      <x v="36"/>
      <x v="41"/>
    </i>
    <i>
      <x v="41"/>
      <x v="64"/>
    </i>
    <i>
      <x v="31"/>
      <x v="5"/>
    </i>
    <i>
      <x v="44"/>
      <x v="25"/>
    </i>
    <i>
      <x v="51"/>
      <x v="10"/>
    </i>
    <i>
      <x v="52"/>
      <x v="26"/>
    </i>
    <i>
      <x v="2"/>
      <x v="28"/>
    </i>
    <i>
      <x v="9"/>
      <x v="24"/>
    </i>
    <i>
      <x v="32"/>
      <x v="63"/>
    </i>
    <i>
      <x v="3"/>
      <x v="32"/>
    </i>
    <i>
      <x v="35"/>
      <x v="44"/>
    </i>
    <i>
      <x v="23"/>
      <x v="4"/>
    </i>
    <i>
      <x v="50"/>
      <x v="39"/>
    </i>
    <i>
      <x v="29"/>
      <x v="56"/>
    </i>
    <i>
      <x v="37"/>
      <x v="7"/>
    </i>
    <i>
      <x v="19"/>
      <x v="46"/>
    </i>
    <i>
      <x v="53"/>
      <x v="62"/>
    </i>
    <i>
      <x v="26"/>
      <x v="35"/>
    </i>
    <i>
      <x v="4"/>
      <x v="31"/>
    </i>
    <i>
      <x v="47"/>
      <x v="27"/>
    </i>
    <i>
      <x v="30"/>
      <x v="22"/>
    </i>
    <i>
      <x v="20"/>
      <x v="9"/>
    </i>
    <i>
      <x v="48"/>
      <x v="30"/>
    </i>
    <i>
      <x v="1"/>
      <x v="18"/>
    </i>
    <i>
      <x v="49"/>
      <x v="61"/>
    </i>
    <i>
      <x v="8"/>
      <x v="14"/>
    </i>
    <i>
      <x v="5"/>
      <x v="38"/>
    </i>
    <i>
      <x v="27"/>
      <x v="33"/>
    </i>
    <i>
      <x v="40"/>
      <x/>
    </i>
    <i>
      <x v="34"/>
      <x v="43"/>
    </i>
    <i>
      <x v="54"/>
      <x v="6"/>
    </i>
    <i>
      <x v="39"/>
      <x v="60"/>
    </i>
    <i>
      <x v="22"/>
      <x v="2"/>
    </i>
    <i>
      <x v="33"/>
      <x v="42"/>
    </i>
    <i>
      <x v="6"/>
      <x v="15"/>
    </i>
    <i>
      <x v="42"/>
      <x v="19"/>
    </i>
    <i>
      <x v="16"/>
      <x v="51"/>
    </i>
    <i>
      <x v="38"/>
      <x v="36"/>
    </i>
    <i>
      <x v="45"/>
      <x v="65"/>
    </i>
    <i>
      <x v="25"/>
      <x v="16"/>
    </i>
    <i>
      <x v="18"/>
      <x v="45"/>
    </i>
    <i>
      <x v="15"/>
      <x v="49"/>
    </i>
    <i>
      <x v="7"/>
      <x v="11"/>
    </i>
    <i>
      <x v="12"/>
      <x v="54"/>
    </i>
    <i>
      <x v="17"/>
      <x v="53"/>
    </i>
    <i>
      <x v="10"/>
      <x v="12"/>
    </i>
    <i>
      <x v="14"/>
      <x v="50"/>
    </i>
    <i>
      <x v="24"/>
      <x v="8"/>
    </i>
    <i>
      <x v="43"/>
      <x v="40"/>
    </i>
    <i>
      <x v="21"/>
      <x v="48"/>
    </i>
    <i>
      <x v="11"/>
      <x v="13"/>
    </i>
    <i>
      <x v="13"/>
      <x v="52"/>
    </i>
  </rowItems>
  <colItems count="1">
    <i/>
  </colItems>
  <pageFields count="1">
    <pageField fld="5" hier="-1"/>
  </pageFields>
  <dataFields count="1">
    <dataField name="Soma de PREÇO SERV." fld="8" showDataAs="percentOfTotal" baseField="2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A68E95-DE17-48E4-B54D-673609172CAA}" name="Tabela1" displayName="Tabela1" ref="A3:I4" totalsRowShown="0">
  <autoFilter ref="A3:I4" xr:uid="{86A68E95-DE17-48E4-B54D-673609172CAA}"/>
  <tableColumns count="9">
    <tableColumn id="1" xr3:uid="{6E6C4C78-F24C-42CA-AE84-D6BE38CB9BB4}" name="ITEM"/>
    <tableColumn id="2" xr3:uid="{11CFF21D-ABB0-4F7C-A662-6EC31ED4C4BE}" name="REF."/>
    <tableColumn id="3" xr3:uid="{9CCB99B0-DC32-4F87-878A-E3933BEF4CD1}" name="CODIGO"/>
    <tableColumn id="4" xr3:uid="{808A1A8E-0F84-4A7A-AA44-440F37A1BE5C}" name="DISCRIMINAÇÃO DOS SERVIÇOS"/>
    <tableColumn id="5" xr3:uid="{CC5DC46D-4FEE-4728-B750-7B002D398FB9}" name="UNID."/>
    <tableColumn id="6" xr3:uid="{CCA89515-AD96-4756-8F5A-B4CD24F84A3F}" name="QUANT."/>
    <tableColumn id="7" xr3:uid="{D93B4CEE-6FAF-4995-AB34-1AE4E770455C}" name="CUSTOS UNIT. SEM BDI"/>
    <tableColumn id="8" xr3:uid="{4B6ED37D-66AD-4E54-AB64-3F68177B3F34}" name="PREÇOS UNIT. COM BDI "/>
    <tableColumn id="9" xr3:uid="{AA6DC60C-68E0-44FE-85C7-5D731A298CAE}" name="PREÇO SERV.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CD73189-E68B-4C5D-B2BB-F3C5E129804B}" name="Tabela3" displayName="Tabela3" ref="A3:I4" totalsRowShown="0">
  <autoFilter ref="A3:I4" xr:uid="{DCD73189-E68B-4C5D-B2BB-F3C5E129804B}"/>
  <tableColumns count="9">
    <tableColumn id="1" xr3:uid="{D5C7BA15-8A8F-4B22-A011-34A47BFAB3F8}" name="ITEM"/>
    <tableColumn id="2" xr3:uid="{C05D712C-421E-4552-B72D-8C9B11A7D818}" name="REF."/>
    <tableColumn id="3" xr3:uid="{3A50FAC6-04A8-4D97-BD76-B23717399335}" name="CODIGO"/>
    <tableColumn id="4" xr3:uid="{30E1579A-476C-4DC7-A31A-FCB4C6324384}" name="DISCRIMINAÇÃO DOS SERVIÇOS"/>
    <tableColumn id="5" xr3:uid="{89A03056-217D-4250-8DBB-E7DDBE65704D}" name="UNID."/>
    <tableColumn id="6" xr3:uid="{9B84231E-A146-4CCF-B197-53E679163655}" name="QUANT."/>
    <tableColumn id="7" xr3:uid="{17559600-118D-4906-8960-3DB15595DCF4}" name="CUSTOS UNIT. SEM BDI"/>
    <tableColumn id="8" xr3:uid="{F444C5CD-6507-46D4-A7F9-52C96E54D299}" name="PREÇOS UNIT. COM BDI "/>
    <tableColumn id="9" xr3:uid="{14488BDB-3929-4412-AE80-23298126D9DA}" name="PREÇO SERV.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8B1401A-4E30-4033-A2D2-4026511A0BBC}" name="Tabela4" displayName="Tabela4" ref="A3:I4" totalsRowShown="0">
  <autoFilter ref="A3:I4" xr:uid="{48B1401A-4E30-4033-A2D2-4026511A0BBC}"/>
  <tableColumns count="9">
    <tableColumn id="1" xr3:uid="{F86D409A-CF63-442D-9498-48BC9269168B}" name="ITEM"/>
    <tableColumn id="2" xr3:uid="{A4B16525-D1AB-4BEB-A5BB-3BC0EC740F30}" name="REF."/>
    <tableColumn id="3" xr3:uid="{96E832D1-F0E5-49B5-999B-494F21D19AE4}" name="CODIGO"/>
    <tableColumn id="4" xr3:uid="{ABB87177-83CE-4F4B-8723-7E9B8DF7EA62}" name="DISCRIMINAÇÃO DOS SERVIÇOS"/>
    <tableColumn id="5" xr3:uid="{7AEF649F-5DA2-4FE9-94DF-C11D68079841}" name="UNID."/>
    <tableColumn id="6" xr3:uid="{5624B41C-868D-4478-B37E-FEFB59860DCF}" name="QUANT."/>
    <tableColumn id="7" xr3:uid="{545EEA77-DEC9-4DAB-B17A-5C59F2DFFE51}" name="CUSTOS UNIT. SEM BDI"/>
    <tableColumn id="8" xr3:uid="{37FA49D7-3AF3-4D9B-A4CF-5F1C77707D7A}" name="PREÇOS UNIT. COM BDI "/>
    <tableColumn id="9" xr3:uid="{95572E1A-7A6E-444B-96D6-36B4C54B984B}" name="PREÇO SERV.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CC857-61B2-4743-AC18-968CB098DAE1}">
  <dimension ref="A1:I6"/>
  <sheetViews>
    <sheetView topLeftCell="D1" workbookViewId="0">
      <selection activeCell="F7" sqref="F7"/>
    </sheetView>
  </sheetViews>
  <sheetFormatPr defaultRowHeight="12.75" x14ac:dyDescent="0.2"/>
  <cols>
    <col min="1" max="2" width="9.28515625" bestFit="1" customWidth="1"/>
    <col min="3" max="3" width="10.7109375" bestFit="1" customWidth="1"/>
    <col min="4" max="4" width="107.140625" bestFit="1" customWidth="1"/>
    <col min="5" max="5" width="9.28515625" bestFit="1" customWidth="1"/>
    <col min="6" max="6" width="10.28515625" bestFit="1" customWidth="1"/>
    <col min="7" max="7" width="25.140625" bestFit="1" customWidth="1"/>
    <col min="8" max="8" width="26" bestFit="1" customWidth="1"/>
    <col min="9" max="9" width="16" bestFit="1" customWidth="1"/>
  </cols>
  <sheetData>
    <row r="1" spans="1:9" x14ac:dyDescent="0.2">
      <c r="A1" s="139" t="s">
        <v>256</v>
      </c>
    </row>
    <row r="3" spans="1:9" x14ac:dyDescent="0.2">
      <c r="A3" t="s">
        <v>6</v>
      </c>
      <c r="B3" t="s">
        <v>57</v>
      </c>
      <c r="C3" t="s">
        <v>19</v>
      </c>
      <c r="D3" t="s">
        <v>7</v>
      </c>
      <c r="E3" t="s">
        <v>1</v>
      </c>
      <c r="F3" t="s">
        <v>58</v>
      </c>
      <c r="G3" t="s">
        <v>85</v>
      </c>
      <c r="H3" t="s">
        <v>194</v>
      </c>
      <c r="I3" t="s">
        <v>8</v>
      </c>
    </row>
    <row r="4" spans="1:9" x14ac:dyDescent="0.2">
      <c r="A4" t="s">
        <v>211</v>
      </c>
      <c r="B4" t="s">
        <v>108</v>
      </c>
      <c r="C4" t="s">
        <v>141</v>
      </c>
      <c r="D4" t="s">
        <v>183</v>
      </c>
      <c r="E4" t="s">
        <v>26</v>
      </c>
      <c r="F4">
        <v>106.5</v>
      </c>
      <c r="G4">
        <v>281.26</v>
      </c>
      <c r="H4">
        <v>345.95</v>
      </c>
      <c r="I4">
        <v>36843.68</v>
      </c>
    </row>
    <row r="6" spans="1:9" x14ac:dyDescent="0.2">
      <c r="F6" cm="1">
        <f t="array" ref="F6">Tabela1[QUANT.]/2</f>
        <v>53.25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31E93-B005-4D49-A7C7-AB9D31A0EE1E}">
  <dimension ref="A1:I7"/>
  <sheetViews>
    <sheetView workbookViewId="0">
      <selection activeCell="F8" sqref="F8"/>
    </sheetView>
  </sheetViews>
  <sheetFormatPr defaultRowHeight="12.75" x14ac:dyDescent="0.2"/>
  <cols>
    <col min="1" max="2" width="9.28515625" bestFit="1" customWidth="1"/>
    <col min="3" max="3" width="10.7109375" bestFit="1" customWidth="1"/>
    <col min="4" max="4" width="47.28515625" bestFit="1" customWidth="1"/>
    <col min="5" max="5" width="9.28515625" bestFit="1" customWidth="1"/>
    <col min="6" max="6" width="10.28515625" bestFit="1" customWidth="1"/>
    <col min="7" max="7" width="25.140625" bestFit="1" customWidth="1"/>
    <col min="8" max="8" width="26" bestFit="1" customWidth="1"/>
    <col min="9" max="9" width="16" bestFit="1" customWidth="1"/>
  </cols>
  <sheetData>
    <row r="1" spans="1:9" x14ac:dyDescent="0.2">
      <c r="A1" s="139" t="s">
        <v>257</v>
      </c>
    </row>
    <row r="3" spans="1:9" x14ac:dyDescent="0.2">
      <c r="A3" t="s">
        <v>6</v>
      </c>
      <c r="B3" t="s">
        <v>57</v>
      </c>
      <c r="C3" t="s">
        <v>19</v>
      </c>
      <c r="D3" t="s">
        <v>7</v>
      </c>
      <c r="E3" t="s">
        <v>1</v>
      </c>
      <c r="F3" t="s">
        <v>58</v>
      </c>
      <c r="G3" t="s">
        <v>85</v>
      </c>
      <c r="H3" t="s">
        <v>194</v>
      </c>
      <c r="I3" t="s">
        <v>8</v>
      </c>
    </row>
    <row r="4" spans="1:9" x14ac:dyDescent="0.2">
      <c r="A4" t="s">
        <v>14</v>
      </c>
      <c r="B4" t="s">
        <v>108</v>
      </c>
      <c r="C4" t="s">
        <v>155</v>
      </c>
      <c r="D4" t="s">
        <v>104</v>
      </c>
      <c r="E4" t="s">
        <v>26</v>
      </c>
      <c r="F4">
        <v>445</v>
      </c>
      <c r="G4">
        <v>35.78</v>
      </c>
      <c r="H4">
        <v>44.01</v>
      </c>
      <c r="I4">
        <v>19584.45</v>
      </c>
    </row>
    <row r="7" spans="1:9" x14ac:dyDescent="0.2">
      <c r="F7" cm="1">
        <f t="array" ref="F7">Tabela3[QUANT.]/2</f>
        <v>222.5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F40F0-46DA-402F-9697-856A2EE6F4A5}">
  <dimension ref="A1:I8"/>
  <sheetViews>
    <sheetView workbookViewId="0">
      <selection activeCell="F9" sqref="F9"/>
    </sheetView>
  </sheetViews>
  <sheetFormatPr defaultRowHeight="12.75" x14ac:dyDescent="0.2"/>
  <cols>
    <col min="1" max="2" width="9.28515625" bestFit="1" customWidth="1"/>
    <col min="3" max="3" width="10.7109375" bestFit="1" customWidth="1"/>
    <col min="4" max="4" width="107.140625" bestFit="1" customWidth="1"/>
    <col min="5" max="5" width="9.28515625" bestFit="1" customWidth="1"/>
    <col min="6" max="6" width="10.28515625" bestFit="1" customWidth="1"/>
    <col min="7" max="7" width="25.140625" bestFit="1" customWidth="1"/>
    <col min="8" max="8" width="26" bestFit="1" customWidth="1"/>
    <col min="9" max="9" width="16" bestFit="1" customWidth="1"/>
  </cols>
  <sheetData>
    <row r="1" spans="1:9" x14ac:dyDescent="0.2">
      <c r="A1" s="139" t="s">
        <v>256</v>
      </c>
    </row>
    <row r="3" spans="1:9" x14ac:dyDescent="0.2">
      <c r="A3" t="s">
        <v>6</v>
      </c>
      <c r="B3" t="s">
        <v>57</v>
      </c>
      <c r="C3" t="s">
        <v>19</v>
      </c>
      <c r="D3" t="s">
        <v>7</v>
      </c>
      <c r="E3" t="s">
        <v>1</v>
      </c>
      <c r="F3" t="s">
        <v>58</v>
      </c>
      <c r="G3" t="s">
        <v>85</v>
      </c>
      <c r="H3" t="s">
        <v>194</v>
      </c>
      <c r="I3" t="s">
        <v>8</v>
      </c>
    </row>
    <row r="4" spans="1:9" x14ac:dyDescent="0.2">
      <c r="A4" t="s">
        <v>211</v>
      </c>
      <c r="B4" t="s">
        <v>108</v>
      </c>
      <c r="C4" t="s">
        <v>141</v>
      </c>
      <c r="D4" t="s">
        <v>183</v>
      </c>
      <c r="E4" t="s">
        <v>26</v>
      </c>
      <c r="F4">
        <v>106.5</v>
      </c>
      <c r="G4">
        <v>284.8</v>
      </c>
      <c r="H4">
        <v>350.3</v>
      </c>
      <c r="I4">
        <v>37306.949999999997</v>
      </c>
    </row>
    <row r="8" spans="1:9" x14ac:dyDescent="0.2">
      <c r="F8" cm="1">
        <f t="array" ref="F8">Tabela4[QUANT.]/2</f>
        <v>53.25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1960-A0A7-4AB2-A26D-B446E28BBB65}">
  <dimension ref="A1:C58"/>
  <sheetViews>
    <sheetView zoomScaleNormal="100" workbookViewId="0">
      <selection activeCell="C8" sqref="B8:C8"/>
    </sheetView>
  </sheetViews>
  <sheetFormatPr defaultRowHeight="12.75" x14ac:dyDescent="0.2"/>
  <cols>
    <col min="1" max="1" width="12.7109375" bestFit="1" customWidth="1"/>
    <col min="2" max="2" width="96.7109375" customWidth="1"/>
    <col min="3" max="3" width="22.7109375" bestFit="1" customWidth="1"/>
  </cols>
  <sheetData>
    <row r="1" spans="1:3" x14ac:dyDescent="0.2">
      <c r="A1" s="380" t="s">
        <v>58</v>
      </c>
      <c r="B1" t="s">
        <v>255</v>
      </c>
    </row>
    <row r="3" spans="1:3" x14ac:dyDescent="0.2">
      <c r="A3" s="380" t="s">
        <v>19</v>
      </c>
      <c r="B3" s="380" t="s">
        <v>7</v>
      </c>
      <c r="C3" t="s">
        <v>254</v>
      </c>
    </row>
    <row r="4" spans="1:3" x14ac:dyDescent="0.2">
      <c r="A4" t="s">
        <v>141</v>
      </c>
      <c r="B4" t="s">
        <v>183</v>
      </c>
      <c r="C4" s="381">
        <v>0.13137166363611485</v>
      </c>
    </row>
    <row r="5" spans="1:3" x14ac:dyDescent="0.2">
      <c r="A5" t="s">
        <v>162</v>
      </c>
      <c r="B5" t="s">
        <v>192</v>
      </c>
      <c r="C5" s="381">
        <v>0.12138871376908365</v>
      </c>
    </row>
    <row r="6" spans="1:3" x14ac:dyDescent="0.2">
      <c r="A6">
        <v>90776</v>
      </c>
      <c r="B6" t="s">
        <v>73</v>
      </c>
      <c r="C6" s="381">
        <v>0.10384949738923688</v>
      </c>
    </row>
    <row r="7" spans="1:3" x14ac:dyDescent="0.2">
      <c r="A7" t="s">
        <v>149</v>
      </c>
      <c r="B7" t="s">
        <v>188</v>
      </c>
      <c r="C7" s="381">
        <v>8.7190553679114005E-2</v>
      </c>
    </row>
    <row r="8" spans="1:3" x14ac:dyDescent="0.2">
      <c r="A8" t="s">
        <v>155</v>
      </c>
      <c r="B8" t="s">
        <v>104</v>
      </c>
      <c r="C8" s="381">
        <v>6.8964141477615024E-2</v>
      </c>
    </row>
    <row r="9" spans="1:3" x14ac:dyDescent="0.2">
      <c r="A9" t="s">
        <v>143</v>
      </c>
      <c r="B9" t="s">
        <v>185</v>
      </c>
      <c r="C9" s="381">
        <v>5.8257901721947565E-2</v>
      </c>
    </row>
    <row r="10" spans="1:3" x14ac:dyDescent="0.2">
      <c r="A10" t="s">
        <v>160</v>
      </c>
      <c r="B10" t="s">
        <v>190</v>
      </c>
      <c r="C10" s="381">
        <v>5.5481264379744225E-2</v>
      </c>
    </row>
    <row r="11" spans="1:3" x14ac:dyDescent="0.2">
      <c r="A11" t="s">
        <v>166</v>
      </c>
      <c r="B11" t="s">
        <v>220</v>
      </c>
      <c r="C11" s="381">
        <v>2.8921383565522648E-2</v>
      </c>
    </row>
    <row r="12" spans="1:3" x14ac:dyDescent="0.2">
      <c r="A12" t="s">
        <v>231</v>
      </c>
      <c r="B12" t="s">
        <v>232</v>
      </c>
      <c r="C12" s="381">
        <v>2.8212531303680014E-2</v>
      </c>
    </row>
    <row r="13" spans="1:3" x14ac:dyDescent="0.2">
      <c r="A13">
        <v>102168</v>
      </c>
      <c r="B13" t="s">
        <v>221</v>
      </c>
      <c r="C13" s="381">
        <v>2.5963853323712469E-2</v>
      </c>
    </row>
    <row r="14" spans="1:3" x14ac:dyDescent="0.2">
      <c r="A14" t="s">
        <v>119</v>
      </c>
      <c r="B14" t="s">
        <v>174</v>
      </c>
      <c r="C14" s="381">
        <v>2.213900906256876E-2</v>
      </c>
    </row>
    <row r="15" spans="1:3" x14ac:dyDescent="0.2">
      <c r="A15" t="s">
        <v>144</v>
      </c>
      <c r="B15" t="s">
        <v>186</v>
      </c>
      <c r="C15" s="381">
        <v>2.0654433677222341E-2</v>
      </c>
    </row>
    <row r="16" spans="1:3" x14ac:dyDescent="0.2">
      <c r="A16" t="s">
        <v>110</v>
      </c>
      <c r="B16" t="s">
        <v>179</v>
      </c>
      <c r="C16" s="381">
        <v>2.0369836360768681E-2</v>
      </c>
    </row>
    <row r="17" spans="1:3" x14ac:dyDescent="0.2">
      <c r="A17" t="s">
        <v>147</v>
      </c>
      <c r="B17" t="s">
        <v>148</v>
      </c>
      <c r="C17" s="381">
        <v>1.6607285177180842E-2</v>
      </c>
    </row>
    <row r="18" spans="1:3" x14ac:dyDescent="0.2">
      <c r="A18" t="s">
        <v>70</v>
      </c>
      <c r="B18" t="s">
        <v>101</v>
      </c>
      <c r="C18" s="381">
        <v>1.5220216593277153E-2</v>
      </c>
    </row>
    <row r="19" spans="1:3" x14ac:dyDescent="0.2">
      <c r="A19" t="s">
        <v>165</v>
      </c>
      <c r="B19" t="s">
        <v>193</v>
      </c>
      <c r="C19" s="381">
        <v>1.5019040588711483E-2</v>
      </c>
    </row>
    <row r="20" spans="1:3" x14ac:dyDescent="0.2">
      <c r="A20" t="s">
        <v>71</v>
      </c>
      <c r="B20" t="s">
        <v>184</v>
      </c>
      <c r="C20" s="381">
        <v>1.3663382646514883E-2</v>
      </c>
    </row>
    <row r="21" spans="1:3" x14ac:dyDescent="0.2">
      <c r="A21" t="s">
        <v>150</v>
      </c>
      <c r="B21" t="s">
        <v>189</v>
      </c>
      <c r="C21" s="381">
        <v>1.3395018856773071E-2</v>
      </c>
    </row>
    <row r="22" spans="1:3" x14ac:dyDescent="0.2">
      <c r="A22" t="s">
        <v>132</v>
      </c>
      <c r="B22" t="s">
        <v>175</v>
      </c>
      <c r="C22" s="381">
        <v>1.3266805688100989E-2</v>
      </c>
    </row>
    <row r="23" spans="1:3" x14ac:dyDescent="0.2">
      <c r="A23" t="s">
        <v>234</v>
      </c>
      <c r="B23" t="s">
        <v>233</v>
      </c>
      <c r="C23" s="381">
        <v>1.2781736641559398E-2</v>
      </c>
    </row>
    <row r="24" spans="1:3" x14ac:dyDescent="0.2">
      <c r="A24" t="s">
        <v>137</v>
      </c>
      <c r="B24" t="s">
        <v>138</v>
      </c>
      <c r="C24" s="381">
        <v>1.2614647521716213E-2</v>
      </c>
    </row>
    <row r="25" spans="1:3" x14ac:dyDescent="0.2">
      <c r="A25" t="s">
        <v>111</v>
      </c>
      <c r="B25" t="s">
        <v>112</v>
      </c>
      <c r="C25" s="381">
        <v>1.2507069595241836E-2</v>
      </c>
    </row>
    <row r="26" spans="1:3" x14ac:dyDescent="0.2">
      <c r="A26" t="s">
        <v>163</v>
      </c>
      <c r="B26" t="s">
        <v>105</v>
      </c>
      <c r="C26" s="381">
        <v>1.0221839769879721E-2</v>
      </c>
    </row>
    <row r="27" spans="1:3" x14ac:dyDescent="0.2">
      <c r="A27" t="s">
        <v>142</v>
      </c>
      <c r="B27" t="s">
        <v>245</v>
      </c>
      <c r="C27" s="381">
        <v>9.1719073784688968E-3</v>
      </c>
    </row>
    <row r="28" spans="1:3" x14ac:dyDescent="0.2">
      <c r="A28" t="s">
        <v>229</v>
      </c>
      <c r="B28" t="s">
        <v>224</v>
      </c>
      <c r="C28" s="381">
        <v>8.6437015201658932E-3</v>
      </c>
    </row>
    <row r="29" spans="1:3" x14ac:dyDescent="0.2">
      <c r="A29" t="s">
        <v>72</v>
      </c>
      <c r="B29" t="s">
        <v>106</v>
      </c>
      <c r="C29" s="381">
        <v>7.3355116777687884E-3</v>
      </c>
    </row>
    <row r="30" spans="1:3" x14ac:dyDescent="0.2">
      <c r="A30">
        <v>90777</v>
      </c>
      <c r="B30" t="s">
        <v>74</v>
      </c>
      <c r="C30" s="381">
        <v>6.7838534793571324E-3</v>
      </c>
    </row>
    <row r="31" spans="1:3" x14ac:dyDescent="0.2">
      <c r="A31" t="s">
        <v>164</v>
      </c>
      <c r="B31" t="s">
        <v>107</v>
      </c>
      <c r="C31" s="381">
        <v>6.7234267291672685E-3</v>
      </c>
    </row>
    <row r="32" spans="1:3" x14ac:dyDescent="0.2">
      <c r="A32" t="s">
        <v>117</v>
      </c>
      <c r="B32" t="s">
        <v>118</v>
      </c>
      <c r="C32" s="381">
        <v>6.3562532301989078E-3</v>
      </c>
    </row>
    <row r="33" spans="1:3" x14ac:dyDescent="0.2">
      <c r="A33" t="s">
        <v>113</v>
      </c>
      <c r="B33" t="s">
        <v>114</v>
      </c>
      <c r="C33" s="381">
        <v>5.6021513331616542E-3</v>
      </c>
    </row>
    <row r="34" spans="1:3" x14ac:dyDescent="0.2">
      <c r="A34" t="s">
        <v>139</v>
      </c>
      <c r="B34" t="s">
        <v>140</v>
      </c>
      <c r="C34" s="381">
        <v>4.5025675910703488E-3</v>
      </c>
    </row>
    <row r="35" spans="1:3" x14ac:dyDescent="0.2">
      <c r="A35" t="s">
        <v>154</v>
      </c>
      <c r="B35" t="s">
        <v>103</v>
      </c>
      <c r="C35" s="381">
        <v>4.1860314270513012E-3</v>
      </c>
    </row>
    <row r="36" spans="1:3" x14ac:dyDescent="0.2">
      <c r="A36" t="s">
        <v>146</v>
      </c>
      <c r="B36" t="s">
        <v>176</v>
      </c>
      <c r="C36" s="381">
        <v>3.4958776525925972E-3</v>
      </c>
    </row>
    <row r="37" spans="1:3" x14ac:dyDescent="0.2">
      <c r="A37" t="s">
        <v>238</v>
      </c>
      <c r="B37" t="s">
        <v>237</v>
      </c>
      <c r="C37" s="381">
        <v>3.3331902482352719E-3</v>
      </c>
    </row>
    <row r="38" spans="1:3" x14ac:dyDescent="0.2">
      <c r="A38" t="s">
        <v>152</v>
      </c>
      <c r="B38" t="s">
        <v>153</v>
      </c>
      <c r="C38" s="381">
        <v>3.1799049081557406E-3</v>
      </c>
    </row>
    <row r="39" spans="1:3" x14ac:dyDescent="0.2">
      <c r="A39" t="s">
        <v>133</v>
      </c>
      <c r="B39" t="s">
        <v>134</v>
      </c>
      <c r="C39" s="381">
        <v>2.7493114924671326E-3</v>
      </c>
    </row>
    <row r="40" spans="1:3" x14ac:dyDescent="0.2">
      <c r="A40" t="s">
        <v>145</v>
      </c>
      <c r="B40" t="s">
        <v>187</v>
      </c>
      <c r="C40" s="381">
        <v>2.6851873012691476E-3</v>
      </c>
    </row>
    <row r="41" spans="1:3" x14ac:dyDescent="0.2">
      <c r="A41" t="s">
        <v>115</v>
      </c>
      <c r="B41" t="s">
        <v>173</v>
      </c>
      <c r="C41" s="381">
        <v>2.4307681461865345E-3</v>
      </c>
    </row>
    <row r="42" spans="1:3" x14ac:dyDescent="0.2">
      <c r="A42" t="s">
        <v>156</v>
      </c>
      <c r="B42" t="s">
        <v>157</v>
      </c>
      <c r="C42" s="381">
        <v>2.4268946365589793E-3</v>
      </c>
    </row>
    <row r="43" spans="1:3" x14ac:dyDescent="0.2">
      <c r="A43" t="s">
        <v>129</v>
      </c>
      <c r="B43" t="s">
        <v>99</v>
      </c>
      <c r="C43" s="381">
        <v>2.0459877852747402E-3</v>
      </c>
    </row>
    <row r="44" spans="1:3" x14ac:dyDescent="0.2">
      <c r="A44" t="s">
        <v>151</v>
      </c>
      <c r="B44" t="s">
        <v>197</v>
      </c>
      <c r="C44" s="381">
        <v>1.8913291099636206E-3</v>
      </c>
    </row>
    <row r="45" spans="1:3" x14ac:dyDescent="0.2">
      <c r="A45" t="s">
        <v>161</v>
      </c>
      <c r="B45" t="s">
        <v>191</v>
      </c>
      <c r="C45" s="381">
        <v>1.8815396947230718E-3</v>
      </c>
    </row>
    <row r="46" spans="1:3" x14ac:dyDescent="0.2">
      <c r="A46" t="s">
        <v>136</v>
      </c>
      <c r="B46" t="s">
        <v>102</v>
      </c>
      <c r="C46" s="381">
        <v>1.2019148237065406E-3</v>
      </c>
    </row>
    <row r="47" spans="1:3" x14ac:dyDescent="0.2">
      <c r="A47" t="s">
        <v>131</v>
      </c>
      <c r="B47" t="s">
        <v>182</v>
      </c>
      <c r="C47" s="381">
        <v>9.6732099517223339E-4</v>
      </c>
    </row>
    <row r="48" spans="1:3" x14ac:dyDescent="0.2">
      <c r="A48" t="s">
        <v>128</v>
      </c>
      <c r="B48" t="s">
        <v>98</v>
      </c>
      <c r="C48" s="381">
        <v>9.0682381753459608E-4</v>
      </c>
    </row>
    <row r="49" spans="1:3" x14ac:dyDescent="0.2">
      <c r="A49" t="s">
        <v>116</v>
      </c>
      <c r="B49" t="s">
        <v>180</v>
      </c>
      <c r="C49" s="381">
        <v>6.1771914442341894E-4</v>
      </c>
    </row>
    <row r="50" spans="1:3" x14ac:dyDescent="0.2">
      <c r="A50" t="s">
        <v>124</v>
      </c>
      <c r="B50" t="s">
        <v>125</v>
      </c>
      <c r="C50" s="381">
        <v>5.0461266329880259E-4</v>
      </c>
    </row>
    <row r="51" spans="1:3" x14ac:dyDescent="0.2">
      <c r="A51" t="s">
        <v>130</v>
      </c>
      <c r="B51" t="s">
        <v>100</v>
      </c>
      <c r="C51" s="381">
        <v>5.0387317509717835E-4</v>
      </c>
    </row>
    <row r="52" spans="1:3" x14ac:dyDescent="0.2">
      <c r="A52" t="s">
        <v>120</v>
      </c>
      <c r="B52" t="s">
        <v>121</v>
      </c>
      <c r="C52" s="381">
        <v>4.1520501835004748E-4</v>
      </c>
    </row>
    <row r="53" spans="1:3" x14ac:dyDescent="0.2">
      <c r="A53" t="s">
        <v>127</v>
      </c>
      <c r="B53" t="s">
        <v>181</v>
      </c>
      <c r="C53" s="381">
        <v>3.2695942628955903E-4</v>
      </c>
    </row>
    <row r="54" spans="1:3" x14ac:dyDescent="0.2">
      <c r="A54" t="s">
        <v>135</v>
      </c>
      <c r="B54" t="s">
        <v>75</v>
      </c>
      <c r="C54" s="381">
        <v>3.0519734492747536E-4</v>
      </c>
    </row>
    <row r="55" spans="1:3" x14ac:dyDescent="0.2">
      <c r="A55" t="s">
        <v>158</v>
      </c>
      <c r="B55" t="s">
        <v>159</v>
      </c>
      <c r="C55" s="381">
        <v>2.8783697905124993E-4</v>
      </c>
    </row>
    <row r="56" spans="1:3" x14ac:dyDescent="0.2">
      <c r="A56" t="s">
        <v>225</v>
      </c>
      <c r="B56" t="s">
        <v>247</v>
      </c>
      <c r="C56" s="381">
        <v>2.2614253480145917E-4</v>
      </c>
    </row>
    <row r="57" spans="1:3" x14ac:dyDescent="0.2">
      <c r="A57" t="s">
        <v>122</v>
      </c>
      <c r="B57" t="s">
        <v>123</v>
      </c>
      <c r="C57" s="381">
        <v>1.4011540734584335E-4</v>
      </c>
    </row>
    <row r="58" spans="1:3" x14ac:dyDescent="0.2">
      <c r="A58" t="s">
        <v>126</v>
      </c>
      <c r="B58" t="s">
        <v>97</v>
      </c>
      <c r="C58" s="381">
        <v>1.0905690287762676E-4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AM139"/>
  <sheetViews>
    <sheetView showGridLines="0" tabSelected="1" zoomScale="70" zoomScaleNormal="70" workbookViewId="0">
      <selection activeCell="C8" sqref="C8"/>
    </sheetView>
  </sheetViews>
  <sheetFormatPr defaultRowHeight="15.75" x14ac:dyDescent="0.25"/>
  <cols>
    <col min="1" max="1" width="8.5703125" style="2" customWidth="1"/>
    <col min="2" max="2" width="15.5703125" style="2" customWidth="1"/>
    <col min="3" max="3" width="15.7109375" style="2" customWidth="1"/>
    <col min="4" max="4" width="100" customWidth="1"/>
    <col min="5" max="5" width="16.7109375" style="162" customWidth="1"/>
    <col min="6" max="6" width="18.85546875" style="160" customWidth="1"/>
    <col min="7" max="7" width="18.140625" style="9" customWidth="1"/>
    <col min="8" max="8" width="19.7109375" style="186" customWidth="1"/>
    <col min="9" max="9" width="22.7109375" style="257" customWidth="1"/>
    <col min="10" max="10" width="17.7109375" style="9" customWidth="1"/>
    <col min="11" max="11" width="12.7109375" customWidth="1"/>
    <col min="12" max="12" width="19.42578125" customWidth="1"/>
    <col min="13" max="13" width="25.7109375" hidden="1" customWidth="1"/>
    <col min="14" max="14" width="26.5703125" customWidth="1"/>
    <col min="15" max="15" width="25.7109375" customWidth="1"/>
    <col min="16" max="26" width="9.140625" customWidth="1"/>
    <col min="28" max="28" width="16.28515625" customWidth="1"/>
    <col min="29" max="29" width="12.42578125" bestFit="1" customWidth="1"/>
  </cols>
  <sheetData>
    <row r="1" spans="1:39" ht="35.1" customHeight="1" x14ac:dyDescent="0.2">
      <c r="A1" s="397" t="s">
        <v>246</v>
      </c>
      <c r="B1" s="397"/>
      <c r="C1" s="397"/>
      <c r="D1" s="397"/>
      <c r="E1" s="397"/>
      <c r="F1" s="397"/>
      <c r="G1" s="397"/>
      <c r="H1" s="397"/>
      <c r="I1" s="397"/>
      <c r="J1" s="397"/>
    </row>
    <row r="2" spans="1:39" ht="35.1" customHeight="1" x14ac:dyDescent="0.2">
      <c r="A2" s="397"/>
      <c r="B2" s="397"/>
      <c r="C2" s="397"/>
      <c r="D2" s="397"/>
      <c r="E2" s="397"/>
      <c r="F2" s="397"/>
      <c r="G2" s="397"/>
      <c r="H2" s="397"/>
      <c r="I2" s="397"/>
      <c r="J2" s="397"/>
      <c r="K2" s="225"/>
    </row>
    <row r="3" spans="1:39" ht="35.1" customHeight="1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225"/>
    </row>
    <row r="4" spans="1:39" ht="29.25" customHeight="1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225"/>
    </row>
    <row r="5" spans="1:39" ht="34.5" customHeight="1" x14ac:dyDescent="0.2">
      <c r="A5" s="396" t="s">
        <v>55</v>
      </c>
      <c r="B5" s="396"/>
      <c r="C5" s="396"/>
      <c r="D5" s="396"/>
      <c r="E5" s="396"/>
      <c r="F5" s="396"/>
      <c r="G5" s="396"/>
      <c r="H5" s="396"/>
      <c r="I5" s="396"/>
      <c r="J5" s="396"/>
      <c r="K5" s="225"/>
    </row>
    <row r="6" spans="1:39" ht="35.1" customHeight="1" x14ac:dyDescent="0.2">
      <c r="A6" s="334"/>
      <c r="B6" s="334"/>
      <c r="C6" s="334"/>
      <c r="D6" s="334"/>
      <c r="E6" s="335"/>
      <c r="F6" s="336"/>
      <c r="G6" s="337"/>
      <c r="H6" s="338"/>
      <c r="I6" s="339"/>
      <c r="J6" s="334"/>
    </row>
    <row r="7" spans="1:39" s="1" customFormat="1" ht="35.1" customHeight="1" x14ac:dyDescent="0.2">
      <c r="A7" s="340" t="s">
        <v>52</v>
      </c>
      <c r="B7" s="340"/>
      <c r="C7" s="340" t="s">
        <v>222</v>
      </c>
      <c r="D7" s="341"/>
      <c r="E7" s="342" t="s">
        <v>16</v>
      </c>
      <c r="F7" s="343"/>
      <c r="G7" s="344"/>
      <c r="H7" s="345" t="s">
        <v>54</v>
      </c>
      <c r="I7" s="346" t="s">
        <v>223</v>
      </c>
      <c r="J7" s="34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9" s="1" customFormat="1" ht="35.1" customHeight="1" x14ac:dyDescent="0.2">
      <c r="A8" s="340" t="s">
        <v>53</v>
      </c>
      <c r="B8" s="340"/>
      <c r="C8" s="340" t="s">
        <v>235</v>
      </c>
      <c r="D8" s="341"/>
      <c r="E8" s="348"/>
      <c r="F8" s="343"/>
      <c r="G8" s="349"/>
      <c r="H8" s="350" t="s">
        <v>56</v>
      </c>
      <c r="I8" s="351"/>
      <c r="J8" s="352" t="s">
        <v>26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9" s="1" customFormat="1" ht="35.1" customHeight="1" x14ac:dyDescent="0.2">
      <c r="A9" s="340" t="s">
        <v>4</v>
      </c>
      <c r="B9" s="340"/>
      <c r="C9" s="353"/>
      <c r="D9" s="354"/>
      <c r="E9" s="348"/>
      <c r="F9" s="343"/>
      <c r="G9" s="349"/>
      <c r="H9" s="350" t="s">
        <v>198</v>
      </c>
      <c r="I9" s="351">
        <v>106.5</v>
      </c>
      <c r="J9" s="352" t="s">
        <v>26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9" s="1" customFormat="1" ht="35.1" customHeight="1" x14ac:dyDescent="0.2">
      <c r="A10" s="340"/>
      <c r="B10" s="355"/>
      <c r="C10" s="354"/>
      <c r="D10" s="354"/>
      <c r="E10" s="348"/>
      <c r="F10" s="343"/>
      <c r="G10" s="349"/>
      <c r="H10" s="350" t="s">
        <v>3</v>
      </c>
      <c r="I10" s="351">
        <f>SUM(I8:I9)</f>
        <v>106.5</v>
      </c>
      <c r="J10" s="352" t="s">
        <v>26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9" s="1" customFormat="1" ht="25.15" customHeight="1" x14ac:dyDescent="0.2">
      <c r="A11" s="340" t="s">
        <v>248</v>
      </c>
      <c r="B11" s="340"/>
      <c r="C11" s="340"/>
      <c r="D11" s="341"/>
      <c r="E11" s="348"/>
      <c r="F11" s="343"/>
      <c r="G11" s="349"/>
      <c r="H11" s="346"/>
      <c r="I11" s="351"/>
      <c r="J11" s="352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9" s="1" customFormat="1" ht="25.15" customHeight="1" x14ac:dyDescent="0.2">
      <c r="A12" s="349"/>
      <c r="B12" s="349"/>
      <c r="C12" s="349"/>
      <c r="D12" s="356"/>
      <c r="E12" s="342"/>
      <c r="F12" s="357"/>
      <c r="G12" s="357"/>
      <c r="H12" s="358" t="s">
        <v>59</v>
      </c>
      <c r="I12" s="351">
        <v>90</v>
      </c>
      <c r="J12" s="352" t="s">
        <v>49</v>
      </c>
      <c r="M12" s="41"/>
    </row>
    <row r="13" spans="1:39" s="1" customFormat="1" ht="25.15" customHeight="1" x14ac:dyDescent="0.2">
      <c r="A13" s="349"/>
      <c r="B13" s="349"/>
      <c r="C13" s="349"/>
      <c r="D13" s="356"/>
      <c r="E13" s="342"/>
      <c r="F13" s="357"/>
      <c r="G13" s="357"/>
      <c r="H13" s="357"/>
      <c r="I13" s="359"/>
      <c r="J13" s="349"/>
      <c r="M13" s="41"/>
    </row>
    <row r="14" spans="1:39" s="1" customFormat="1" ht="15" customHeight="1" x14ac:dyDescent="0.2">
      <c r="A14" s="360"/>
      <c r="B14" s="360"/>
      <c r="C14" s="360"/>
      <c r="D14" s="360"/>
      <c r="E14" s="398" t="s">
        <v>249</v>
      </c>
      <c r="F14" s="399"/>
      <c r="G14" s="400"/>
      <c r="H14" s="384" t="s">
        <v>250</v>
      </c>
      <c r="I14" s="384"/>
      <c r="J14" s="384"/>
      <c r="L14" s="283"/>
      <c r="M14" s="284"/>
      <c r="N14" s="285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</row>
    <row r="15" spans="1:39" s="1" customFormat="1" ht="15" customHeight="1" x14ac:dyDescent="0.2">
      <c r="A15" s="361"/>
      <c r="B15" s="361"/>
      <c r="C15" s="361"/>
      <c r="D15" s="361"/>
      <c r="E15" s="401"/>
      <c r="F15" s="402"/>
      <c r="G15" s="403"/>
      <c r="H15" s="384"/>
      <c r="I15" s="384"/>
      <c r="J15" s="384"/>
      <c r="L15" s="286"/>
      <c r="M15" s="287"/>
      <c r="N15" s="288"/>
      <c r="O15" s="285"/>
      <c r="P15" s="184"/>
      <c r="Q15" s="289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</row>
    <row r="16" spans="1:39" s="1" customFormat="1" ht="15" customHeight="1" x14ac:dyDescent="0.2">
      <c r="A16" s="361"/>
      <c r="B16" s="361"/>
      <c r="C16" s="361"/>
      <c r="D16" s="361"/>
      <c r="E16" s="385">
        <v>0.23</v>
      </c>
      <c r="F16" s="386"/>
      <c r="G16" s="387"/>
      <c r="H16" s="394">
        <v>0</v>
      </c>
      <c r="I16" s="394"/>
      <c r="J16" s="394"/>
      <c r="L16" s="286"/>
      <c r="M16" s="287"/>
      <c r="N16" s="288"/>
      <c r="O16" s="285"/>
      <c r="P16" s="184"/>
      <c r="Q16" s="289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</row>
    <row r="17" spans="1:39" s="1" customFormat="1" ht="15" customHeight="1" x14ac:dyDescent="0.2">
      <c r="A17" s="361"/>
      <c r="B17" s="361"/>
      <c r="C17" s="361"/>
      <c r="D17" s="361"/>
      <c r="E17" s="388"/>
      <c r="F17" s="389"/>
      <c r="G17" s="390"/>
      <c r="H17" s="394"/>
      <c r="I17" s="394"/>
      <c r="J17" s="394"/>
      <c r="L17" s="286"/>
      <c r="M17" s="287"/>
      <c r="N17" s="288"/>
      <c r="O17" s="287"/>
      <c r="P17" s="184"/>
      <c r="Q17" s="289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</row>
    <row r="18" spans="1:39" s="1" customFormat="1" ht="15" customHeight="1" x14ac:dyDescent="0.2">
      <c r="A18" s="362"/>
      <c r="B18" s="361"/>
      <c r="C18" s="361"/>
      <c r="D18" s="361"/>
      <c r="E18" s="391"/>
      <c r="F18" s="392"/>
      <c r="G18" s="393"/>
      <c r="H18" s="394"/>
      <c r="I18" s="394"/>
      <c r="J18" s="394"/>
      <c r="L18" s="184"/>
      <c r="M18" s="163"/>
      <c r="N18" s="163"/>
      <c r="O18" s="163"/>
      <c r="P18" s="163"/>
      <c r="Q18" s="163"/>
      <c r="R18" s="163"/>
      <c r="S18" s="163"/>
      <c r="T18" s="184"/>
      <c r="U18" s="184"/>
      <c r="V18" s="184"/>
      <c r="W18" s="184"/>
      <c r="X18" s="184"/>
      <c r="Y18" s="184"/>
      <c r="Z18" s="184"/>
      <c r="AA18" s="184"/>
      <c r="AB18" s="290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</row>
    <row r="19" spans="1:39" ht="28.5" customHeight="1" thickBot="1" x14ac:dyDescent="0.25">
      <c r="A19" s="226"/>
      <c r="B19" s="166"/>
      <c r="C19" s="166"/>
      <c r="D19" s="221"/>
      <c r="E19" s="222"/>
      <c r="F19" s="223"/>
      <c r="G19" s="165"/>
      <c r="H19" s="224"/>
      <c r="I19" s="306"/>
      <c r="J19" s="265"/>
      <c r="L19" s="283"/>
      <c r="M19" s="284"/>
      <c r="N19" s="285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201"/>
      <c r="AC19" s="202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</row>
    <row r="20" spans="1:39" ht="43.5" customHeight="1" thickTop="1" thickBot="1" x14ac:dyDescent="0.3">
      <c r="A20" s="24" t="s">
        <v>6</v>
      </c>
      <c r="B20" s="25" t="s">
        <v>57</v>
      </c>
      <c r="C20" s="25" t="s">
        <v>19</v>
      </c>
      <c r="D20" s="25" t="s">
        <v>7</v>
      </c>
      <c r="E20" s="261" t="s">
        <v>1</v>
      </c>
      <c r="F20" s="26" t="s">
        <v>58</v>
      </c>
      <c r="G20" s="36" t="s">
        <v>85</v>
      </c>
      <c r="H20" s="36" t="s">
        <v>194</v>
      </c>
      <c r="I20" s="42" t="s">
        <v>8</v>
      </c>
      <c r="J20" s="27" t="s">
        <v>9</v>
      </c>
      <c r="K20" s="3"/>
      <c r="L20" s="286"/>
      <c r="M20" s="331" t="s">
        <v>194</v>
      </c>
      <c r="N20" s="291"/>
      <c r="O20" s="285"/>
      <c r="P20" s="184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5"/>
      <c r="AB20" s="395"/>
      <c r="AC20" s="395"/>
      <c r="AD20" s="395"/>
      <c r="AE20" s="395"/>
      <c r="AF20" s="395"/>
      <c r="AG20" s="395"/>
      <c r="AH20" s="395"/>
      <c r="AI20" s="395"/>
      <c r="AJ20" s="395"/>
      <c r="AK20" s="395"/>
      <c r="AL20" s="184"/>
      <c r="AM20" s="184"/>
    </row>
    <row r="21" spans="1:39" s="237" customFormat="1" ht="39.950000000000003" customHeight="1" thickTop="1" x14ac:dyDescent="0.3">
      <c r="A21" s="44">
        <v>1</v>
      </c>
      <c r="B21" s="232"/>
      <c r="C21" s="233"/>
      <c r="D21" s="263" t="s">
        <v>109</v>
      </c>
      <c r="E21" s="227"/>
      <c r="F21" s="227"/>
      <c r="G21" s="234"/>
      <c r="H21" s="227"/>
      <c r="I21" s="248">
        <f>SUM(I22:I24)</f>
        <v>31417.68</v>
      </c>
      <c r="J21" s="235">
        <f>+I21/$I$111*100</f>
        <v>11.063335086859404</v>
      </c>
      <c r="K21" s="236"/>
      <c r="L21" s="286"/>
      <c r="M21" s="331"/>
      <c r="N21" s="291"/>
      <c r="O21" s="292"/>
      <c r="P21" s="293"/>
      <c r="Q21" s="395"/>
      <c r="R21" s="395"/>
      <c r="S21" s="395"/>
      <c r="T21" s="395"/>
      <c r="U21" s="395"/>
      <c r="V21" s="395"/>
      <c r="W21" s="395"/>
      <c r="X21" s="395"/>
      <c r="Y21" s="395"/>
      <c r="Z21" s="395"/>
      <c r="AA21" s="395"/>
      <c r="AB21" s="395"/>
      <c r="AC21" s="395"/>
      <c r="AD21" s="395"/>
      <c r="AE21" s="395"/>
      <c r="AF21" s="395"/>
      <c r="AG21" s="395"/>
      <c r="AH21" s="395"/>
      <c r="AI21" s="395"/>
      <c r="AJ21" s="395"/>
      <c r="AK21" s="395"/>
      <c r="AL21" s="293"/>
      <c r="AM21" s="293"/>
    </row>
    <row r="22" spans="1:39" s="38" customFormat="1" ht="39.950000000000003" customHeight="1" x14ac:dyDescent="0.2">
      <c r="A22" s="185" t="s">
        <v>50</v>
      </c>
      <c r="B22" s="23" t="s">
        <v>25</v>
      </c>
      <c r="C22" s="220">
        <v>90777</v>
      </c>
      <c r="D22" s="135" t="s">
        <v>74</v>
      </c>
      <c r="E22" s="134" t="s">
        <v>23</v>
      </c>
      <c r="F22" s="144">
        <v>12</v>
      </c>
      <c r="G22" s="136">
        <f>ROUND(H22/(1+$E$16),2)</f>
        <v>130.52000000000001</v>
      </c>
      <c r="H22" s="187">
        <f>ROUND(M22*(1-$H$16),2)</f>
        <v>160.54</v>
      </c>
      <c r="I22" s="249">
        <f>ROUND(F22*H22,2)</f>
        <v>1926.48</v>
      </c>
      <c r="J22" s="140"/>
      <c r="K22" s="37"/>
      <c r="L22" s="286"/>
      <c r="M22" s="549">
        <v>160.54</v>
      </c>
      <c r="N22" s="291"/>
      <c r="O22" s="287"/>
      <c r="P22" s="164"/>
      <c r="Q22" s="395"/>
      <c r="R22" s="395"/>
      <c r="S22" s="395"/>
      <c r="T22" s="395"/>
      <c r="U22" s="395"/>
      <c r="V22" s="395"/>
      <c r="W22" s="395"/>
      <c r="X22" s="395"/>
      <c r="Y22" s="395"/>
      <c r="Z22" s="395"/>
      <c r="AA22" s="395"/>
      <c r="AB22" s="395"/>
      <c r="AC22" s="395"/>
      <c r="AD22" s="395"/>
      <c r="AE22" s="395"/>
      <c r="AF22" s="395"/>
      <c r="AG22" s="395"/>
      <c r="AH22" s="395"/>
      <c r="AI22" s="395"/>
      <c r="AJ22" s="395"/>
      <c r="AK22" s="183"/>
      <c r="AL22" s="164"/>
      <c r="AM22" s="164"/>
    </row>
    <row r="23" spans="1:39" s="200" customFormat="1" ht="39.950000000000003" customHeight="1" x14ac:dyDescent="0.2">
      <c r="A23" s="185" t="s">
        <v>195</v>
      </c>
      <c r="B23" s="23" t="s">
        <v>25</v>
      </c>
      <c r="C23" s="220">
        <v>90776</v>
      </c>
      <c r="D23" s="135" t="s">
        <v>73</v>
      </c>
      <c r="E23" s="134" t="s">
        <v>23</v>
      </c>
      <c r="F23" s="144">
        <v>480</v>
      </c>
      <c r="G23" s="136">
        <f>ROUND(H23/(1+$E$16),2)</f>
        <v>49.95</v>
      </c>
      <c r="H23" s="187">
        <f>ROUND(M23*(1-$H$16),2)</f>
        <v>61.44</v>
      </c>
      <c r="I23" s="249">
        <f t="shared" ref="I23" si="0">ROUND(F23*H23,2)</f>
        <v>29491.200000000001</v>
      </c>
      <c r="J23" s="140"/>
      <c r="K23" s="37"/>
      <c r="L23" s="145"/>
      <c r="M23" s="550">
        <v>61.44</v>
      </c>
      <c r="N23" s="38"/>
      <c r="AB23" s="201"/>
      <c r="AC23" s="202"/>
    </row>
    <row r="24" spans="1:39" s="38" customFormat="1" ht="30" customHeight="1" x14ac:dyDescent="0.2">
      <c r="A24" s="185"/>
      <c r="B24" s="23"/>
      <c r="C24" s="220"/>
      <c r="D24" s="135"/>
      <c r="E24" s="134"/>
      <c r="F24" s="144"/>
      <c r="G24" s="136"/>
      <c r="H24" s="187"/>
      <c r="I24" s="249"/>
      <c r="J24" s="140"/>
      <c r="K24" s="37"/>
      <c r="L24" s="145"/>
      <c r="M24" s="550"/>
      <c r="AB24" s="146"/>
      <c r="AC24" s="199"/>
    </row>
    <row r="25" spans="1:39" ht="19.899999999999999" customHeight="1" x14ac:dyDescent="0.25">
      <c r="A25" s="156"/>
      <c r="B25" s="157"/>
      <c r="C25" s="157"/>
      <c r="D25" s="158"/>
      <c r="E25" s="179"/>
      <c r="F25" s="144"/>
      <c r="G25" s="136"/>
      <c r="H25" s="188"/>
      <c r="I25" s="251"/>
      <c r="J25" s="159"/>
      <c r="K25" s="3"/>
      <c r="L25" s="3"/>
      <c r="M25" s="551"/>
      <c r="AB25" s="198"/>
    </row>
    <row r="26" spans="1:39" s="237" customFormat="1" ht="39.950000000000003" customHeight="1" x14ac:dyDescent="0.3">
      <c r="A26" s="43">
        <v>2</v>
      </c>
      <c r="B26" s="238"/>
      <c r="C26" s="239"/>
      <c r="D26" s="263" t="s">
        <v>172</v>
      </c>
      <c r="E26" s="240"/>
      <c r="F26" s="240"/>
      <c r="G26" s="240"/>
      <c r="H26" s="228"/>
      <c r="I26" s="252">
        <f>SUM(I27:I43)</f>
        <v>15343.42</v>
      </c>
      <c r="J26" s="241">
        <f>+I26/$I$111*100</f>
        <v>5.4029895536023131</v>
      </c>
      <c r="K26" s="236"/>
      <c r="L26" s="236"/>
      <c r="M26" s="551"/>
      <c r="AB26" s="242"/>
    </row>
    <row r="27" spans="1:39" s="38" customFormat="1" ht="39.950000000000003" customHeight="1" x14ac:dyDescent="0.2">
      <c r="A27" s="185" t="s">
        <v>67</v>
      </c>
      <c r="B27" s="23" t="s">
        <v>108</v>
      </c>
      <c r="C27" s="277" t="s">
        <v>110</v>
      </c>
      <c r="D27" s="135" t="s">
        <v>179</v>
      </c>
      <c r="E27" s="134" t="s">
        <v>96</v>
      </c>
      <c r="F27" s="144">
        <v>3</v>
      </c>
      <c r="G27" s="136">
        <f t="shared" ref="G27:G42" si="1">ROUND(H27/(1+$E$16),2)</f>
        <v>1567.65</v>
      </c>
      <c r="H27" s="187">
        <f t="shared" ref="H27:H42" si="2">ROUND(M27*(1-$H$16),2)</f>
        <v>1928.21</v>
      </c>
      <c r="I27" s="250">
        <f t="shared" ref="I27" si="3">ROUND(F27*H27,2)</f>
        <v>5784.63</v>
      </c>
      <c r="J27" s="140"/>
      <c r="K27" s="32"/>
      <c r="L27" s="32"/>
      <c r="M27" s="550">
        <v>1928.21</v>
      </c>
    </row>
    <row r="28" spans="1:39" s="38" customFormat="1" ht="39.950000000000003" customHeight="1" x14ac:dyDescent="0.2">
      <c r="A28" s="185" t="s">
        <v>68</v>
      </c>
      <c r="B28" s="23" t="s">
        <v>108</v>
      </c>
      <c r="C28" s="277" t="s">
        <v>111</v>
      </c>
      <c r="D28" s="135" t="s">
        <v>112</v>
      </c>
      <c r="E28" s="134" t="s">
        <v>96</v>
      </c>
      <c r="F28" s="144">
        <v>3</v>
      </c>
      <c r="G28" s="136">
        <f t="shared" si="1"/>
        <v>962.54</v>
      </c>
      <c r="H28" s="187">
        <f t="shared" si="2"/>
        <v>1183.92</v>
      </c>
      <c r="I28" s="250">
        <f t="shared" ref="I28" si="4">ROUND(F28*H28,2)</f>
        <v>3551.76</v>
      </c>
      <c r="J28" s="140"/>
      <c r="K28" s="32"/>
      <c r="L28" s="32"/>
      <c r="M28" s="550">
        <v>1183.92</v>
      </c>
    </row>
    <row r="29" spans="1:39" s="38" customFormat="1" ht="39.950000000000003" customHeight="1" x14ac:dyDescent="0.2">
      <c r="A29" s="185" t="s">
        <v>167</v>
      </c>
      <c r="B29" s="23" t="s">
        <v>108</v>
      </c>
      <c r="C29" s="277" t="s">
        <v>113</v>
      </c>
      <c r="D29" s="135" t="s">
        <v>114</v>
      </c>
      <c r="E29" s="134" t="s">
        <v>26</v>
      </c>
      <c r="F29" s="144">
        <v>6</v>
      </c>
      <c r="G29" s="136">
        <f t="shared" si="1"/>
        <v>215.57</v>
      </c>
      <c r="H29" s="187">
        <f t="shared" si="2"/>
        <v>265.14999999999998</v>
      </c>
      <c r="I29" s="250">
        <f t="shared" ref="I29:I32" si="5">ROUND(F29*H29,2)</f>
        <v>1590.9</v>
      </c>
      <c r="J29" s="140"/>
      <c r="K29" s="32"/>
      <c r="L29" s="32"/>
      <c r="M29" s="550">
        <v>265.14999999999998</v>
      </c>
    </row>
    <row r="30" spans="1:39" s="38" customFormat="1" ht="39.950000000000003" customHeight="1" x14ac:dyDescent="0.2">
      <c r="A30" s="185" t="s">
        <v>168</v>
      </c>
      <c r="B30" s="23" t="s">
        <v>108</v>
      </c>
      <c r="C30" s="277" t="s">
        <v>130</v>
      </c>
      <c r="D30" s="135" t="s">
        <v>100</v>
      </c>
      <c r="E30" s="134" t="s">
        <v>26</v>
      </c>
      <c r="F30" s="144">
        <v>3.3</v>
      </c>
      <c r="G30" s="136">
        <f t="shared" si="1"/>
        <v>35.25</v>
      </c>
      <c r="H30" s="187">
        <f t="shared" si="2"/>
        <v>43.36</v>
      </c>
      <c r="I30" s="250">
        <f t="shared" si="5"/>
        <v>143.09</v>
      </c>
      <c r="J30" s="140"/>
      <c r="K30" s="32"/>
      <c r="L30" s="32"/>
      <c r="M30" s="550">
        <v>43.36</v>
      </c>
    </row>
    <row r="31" spans="1:39" s="38" customFormat="1" ht="39.950000000000003" customHeight="1" x14ac:dyDescent="0.2">
      <c r="A31" s="185" t="s">
        <v>169</v>
      </c>
      <c r="B31" s="23" t="s">
        <v>108</v>
      </c>
      <c r="C31" s="277" t="s">
        <v>116</v>
      </c>
      <c r="D31" s="135" t="s">
        <v>180</v>
      </c>
      <c r="E31" s="134" t="s">
        <v>69</v>
      </c>
      <c r="F31" s="144">
        <v>1.57</v>
      </c>
      <c r="G31" s="136">
        <f t="shared" si="1"/>
        <v>90.84</v>
      </c>
      <c r="H31" s="187">
        <f t="shared" si="2"/>
        <v>111.73</v>
      </c>
      <c r="I31" s="250">
        <f t="shared" si="5"/>
        <v>175.42</v>
      </c>
      <c r="J31" s="140"/>
      <c r="K31" s="32"/>
      <c r="L31" s="32"/>
      <c r="M31" s="550">
        <v>111.73</v>
      </c>
    </row>
    <row r="32" spans="1:39" s="38" customFormat="1" ht="39.950000000000003" customHeight="1" x14ac:dyDescent="0.2">
      <c r="A32" s="185" t="s">
        <v>170</v>
      </c>
      <c r="B32" s="23" t="s">
        <v>108</v>
      </c>
      <c r="C32" s="277" t="s">
        <v>115</v>
      </c>
      <c r="D32" s="135" t="s">
        <v>173</v>
      </c>
      <c r="E32" s="134" t="s">
        <v>69</v>
      </c>
      <c r="F32" s="144">
        <v>1.65</v>
      </c>
      <c r="G32" s="136">
        <f t="shared" si="1"/>
        <v>340.13</v>
      </c>
      <c r="H32" s="187">
        <f t="shared" si="2"/>
        <v>418.36</v>
      </c>
      <c r="I32" s="250">
        <f t="shared" si="5"/>
        <v>690.29</v>
      </c>
      <c r="J32" s="140"/>
      <c r="K32" s="32"/>
      <c r="L32" s="32"/>
      <c r="M32" s="550">
        <v>418.36</v>
      </c>
      <c r="AB32" s="146"/>
      <c r="AC32" s="199"/>
    </row>
    <row r="33" spans="1:29" s="38" customFormat="1" ht="39.950000000000003" customHeight="1" x14ac:dyDescent="0.2">
      <c r="A33" s="185" t="s">
        <v>171</v>
      </c>
      <c r="B33" s="23" t="s">
        <v>108</v>
      </c>
      <c r="C33" s="277" t="s">
        <v>117</v>
      </c>
      <c r="D33" s="135" t="s">
        <v>118</v>
      </c>
      <c r="E33" s="134" t="s">
        <v>26</v>
      </c>
      <c r="F33" s="144">
        <v>107.7</v>
      </c>
      <c r="G33" s="136">
        <f t="shared" si="1"/>
        <v>13.63</v>
      </c>
      <c r="H33" s="187">
        <f t="shared" si="2"/>
        <v>16.760000000000002</v>
      </c>
      <c r="I33" s="250">
        <f t="shared" ref="I33:I41" si="6">ROUND(F33*H33,2)</f>
        <v>1805.05</v>
      </c>
      <c r="J33" s="140"/>
      <c r="K33" s="32"/>
      <c r="L33" s="32"/>
      <c r="M33" s="550">
        <v>16.760000000000002</v>
      </c>
      <c r="AB33" s="146"/>
      <c r="AC33" s="199"/>
    </row>
    <row r="34" spans="1:29" s="38" customFormat="1" ht="39.950000000000003" customHeight="1" x14ac:dyDescent="0.2">
      <c r="A34" s="185" t="s">
        <v>199</v>
      </c>
      <c r="B34" s="23" t="s">
        <v>108</v>
      </c>
      <c r="C34" s="277" t="s">
        <v>120</v>
      </c>
      <c r="D34" s="135" t="s">
        <v>121</v>
      </c>
      <c r="E34" s="134" t="s">
        <v>26</v>
      </c>
      <c r="F34" s="144">
        <v>14.07</v>
      </c>
      <c r="G34" s="136">
        <f t="shared" si="1"/>
        <v>6.81</v>
      </c>
      <c r="H34" s="187">
        <f t="shared" si="2"/>
        <v>8.3800000000000008</v>
      </c>
      <c r="I34" s="250">
        <f t="shared" ref="I34:I38" si="7">ROUND(F34*H34,2)</f>
        <v>117.91</v>
      </c>
      <c r="J34" s="140"/>
      <c r="K34" s="32"/>
      <c r="L34" s="32"/>
      <c r="M34" s="550">
        <v>8.3800000000000008</v>
      </c>
    </row>
    <row r="35" spans="1:29" s="38" customFormat="1" ht="39.950000000000003" customHeight="1" x14ac:dyDescent="0.2">
      <c r="A35" s="185" t="s">
        <v>200</v>
      </c>
      <c r="B35" s="23" t="s">
        <v>108</v>
      </c>
      <c r="C35" s="277" t="s">
        <v>122</v>
      </c>
      <c r="D35" s="135" t="s">
        <v>123</v>
      </c>
      <c r="E35" s="134" t="s">
        <v>26</v>
      </c>
      <c r="F35" s="144">
        <v>4.32</v>
      </c>
      <c r="G35" s="136">
        <f t="shared" si="1"/>
        <v>7.49</v>
      </c>
      <c r="H35" s="187">
        <f t="shared" si="2"/>
        <v>9.2100000000000009</v>
      </c>
      <c r="I35" s="250">
        <f t="shared" si="7"/>
        <v>39.79</v>
      </c>
      <c r="J35" s="140"/>
      <c r="K35" s="32"/>
      <c r="L35" s="32"/>
      <c r="M35" s="550">
        <v>9.2100000000000009</v>
      </c>
    </row>
    <row r="36" spans="1:29" s="38" customFormat="1" ht="39.950000000000003" customHeight="1" x14ac:dyDescent="0.2">
      <c r="A36" s="185" t="s">
        <v>201</v>
      </c>
      <c r="B36" s="23" t="s">
        <v>20</v>
      </c>
      <c r="C36" s="297" t="s">
        <v>225</v>
      </c>
      <c r="D36" s="135" t="s">
        <v>247</v>
      </c>
      <c r="E36" s="134" t="s">
        <v>26</v>
      </c>
      <c r="F36" s="144">
        <v>1.63</v>
      </c>
      <c r="G36" s="136">
        <f t="shared" si="1"/>
        <v>32.03</v>
      </c>
      <c r="H36" s="187">
        <f t="shared" si="2"/>
        <v>39.4</v>
      </c>
      <c r="I36" s="250">
        <f t="shared" si="7"/>
        <v>64.22</v>
      </c>
      <c r="J36" s="140"/>
      <c r="K36" s="32"/>
      <c r="L36" s="32"/>
      <c r="M36" s="550">
        <v>39.4</v>
      </c>
    </row>
    <row r="37" spans="1:29" s="38" customFormat="1" ht="39.950000000000003" customHeight="1" x14ac:dyDescent="0.2">
      <c r="A37" s="185" t="s">
        <v>202</v>
      </c>
      <c r="B37" s="23" t="s">
        <v>108</v>
      </c>
      <c r="C37" s="277" t="s">
        <v>126</v>
      </c>
      <c r="D37" s="135" t="s">
        <v>97</v>
      </c>
      <c r="E37" s="134" t="s">
        <v>5</v>
      </c>
      <c r="F37" s="144">
        <v>1</v>
      </c>
      <c r="G37" s="136">
        <f t="shared" si="1"/>
        <v>25.18</v>
      </c>
      <c r="H37" s="187">
        <f t="shared" si="2"/>
        <v>30.97</v>
      </c>
      <c r="I37" s="250">
        <f t="shared" si="7"/>
        <v>30.97</v>
      </c>
      <c r="J37" s="140"/>
      <c r="K37" s="32"/>
      <c r="L37" s="32"/>
      <c r="M37" s="550">
        <v>30.97</v>
      </c>
    </row>
    <row r="38" spans="1:29" s="38" customFormat="1" ht="39.950000000000003" customHeight="1" x14ac:dyDescent="0.2">
      <c r="A38" s="185" t="s">
        <v>203</v>
      </c>
      <c r="B38" s="23" t="s">
        <v>108</v>
      </c>
      <c r="C38" s="277" t="s">
        <v>127</v>
      </c>
      <c r="D38" s="135" t="s">
        <v>181</v>
      </c>
      <c r="E38" s="134" t="s">
        <v>0</v>
      </c>
      <c r="F38" s="144">
        <v>5</v>
      </c>
      <c r="G38" s="136">
        <f t="shared" si="1"/>
        <v>15.1</v>
      </c>
      <c r="H38" s="187">
        <f t="shared" si="2"/>
        <v>18.57</v>
      </c>
      <c r="I38" s="250">
        <f t="shared" si="7"/>
        <v>92.85</v>
      </c>
      <c r="J38" s="140"/>
      <c r="K38" s="32"/>
      <c r="L38" s="32"/>
      <c r="M38" s="550">
        <v>18.57</v>
      </c>
    </row>
    <row r="39" spans="1:29" s="38" customFormat="1" ht="39.950000000000003" customHeight="1" x14ac:dyDescent="0.2">
      <c r="A39" s="185" t="s">
        <v>204</v>
      </c>
      <c r="B39" s="23" t="s">
        <v>108</v>
      </c>
      <c r="C39" s="277" t="s">
        <v>129</v>
      </c>
      <c r="D39" s="135" t="s">
        <v>99</v>
      </c>
      <c r="E39" s="134" t="s">
        <v>26</v>
      </c>
      <c r="F39" s="144">
        <v>13.4</v>
      </c>
      <c r="G39" s="136">
        <f t="shared" si="1"/>
        <v>35.25</v>
      </c>
      <c r="H39" s="187">
        <f t="shared" si="2"/>
        <v>43.36</v>
      </c>
      <c r="I39" s="250">
        <f t="shared" si="6"/>
        <v>581.02</v>
      </c>
      <c r="J39" s="140"/>
      <c r="K39" s="32"/>
      <c r="L39" s="32"/>
      <c r="M39" s="550">
        <v>43.36</v>
      </c>
    </row>
    <row r="40" spans="1:29" s="38" customFormat="1" ht="39.950000000000003" customHeight="1" x14ac:dyDescent="0.2">
      <c r="A40" s="185" t="s">
        <v>205</v>
      </c>
      <c r="B40" s="23" t="s">
        <v>108</v>
      </c>
      <c r="C40" s="277" t="s">
        <v>128</v>
      </c>
      <c r="D40" s="135" t="s">
        <v>98</v>
      </c>
      <c r="E40" s="134" t="s">
        <v>26</v>
      </c>
      <c r="F40" s="144">
        <v>9.24</v>
      </c>
      <c r="G40" s="136">
        <f t="shared" si="1"/>
        <v>22.66</v>
      </c>
      <c r="H40" s="187">
        <f t="shared" si="2"/>
        <v>27.87</v>
      </c>
      <c r="I40" s="250">
        <f t="shared" si="6"/>
        <v>257.52</v>
      </c>
      <c r="J40" s="140"/>
      <c r="K40" s="32"/>
      <c r="L40" s="32"/>
      <c r="M40" s="550">
        <v>27.87</v>
      </c>
    </row>
    <row r="41" spans="1:29" s="38" customFormat="1" ht="39.950000000000003" customHeight="1" x14ac:dyDescent="0.2">
      <c r="A41" s="185" t="s">
        <v>240</v>
      </c>
      <c r="B41" s="23" t="s">
        <v>108</v>
      </c>
      <c r="C41" s="277" t="s">
        <v>131</v>
      </c>
      <c r="D41" s="135" t="s">
        <v>182</v>
      </c>
      <c r="E41" s="134" t="s">
        <v>5</v>
      </c>
      <c r="F41" s="144">
        <v>10</v>
      </c>
      <c r="G41" s="136">
        <f t="shared" si="1"/>
        <v>22.33</v>
      </c>
      <c r="H41" s="187">
        <f t="shared" si="2"/>
        <v>27.47</v>
      </c>
      <c r="I41" s="250">
        <f t="shared" si="6"/>
        <v>274.7</v>
      </c>
      <c r="J41" s="140"/>
      <c r="K41" s="32"/>
      <c r="L41" s="32"/>
      <c r="M41" s="550">
        <v>27.47</v>
      </c>
    </row>
    <row r="42" spans="1:29" s="38" customFormat="1" ht="39.950000000000003" customHeight="1" x14ac:dyDescent="0.2">
      <c r="A42" s="185" t="s">
        <v>241</v>
      </c>
      <c r="B42" s="23" t="s">
        <v>108</v>
      </c>
      <c r="C42" s="277" t="s">
        <v>124</v>
      </c>
      <c r="D42" s="135" t="s">
        <v>125</v>
      </c>
      <c r="E42" s="134" t="s">
        <v>0</v>
      </c>
      <c r="F42" s="144">
        <v>5.7</v>
      </c>
      <c r="G42" s="136">
        <f t="shared" si="1"/>
        <v>20.440000000000001</v>
      </c>
      <c r="H42" s="187">
        <f t="shared" si="2"/>
        <v>25.14</v>
      </c>
      <c r="I42" s="250">
        <f t="shared" ref="I42" si="8">ROUND(F42*H42,2)</f>
        <v>143.30000000000001</v>
      </c>
      <c r="J42" s="140"/>
      <c r="K42" s="32"/>
      <c r="L42" s="32"/>
      <c r="M42" s="550">
        <v>25.14</v>
      </c>
    </row>
    <row r="43" spans="1:29" s="38" customFormat="1" ht="30" customHeight="1" x14ac:dyDescent="0.2">
      <c r="A43" s="33"/>
      <c r="B43" s="147"/>
      <c r="C43" s="153"/>
      <c r="D43" s="135"/>
      <c r="E43" s="134"/>
      <c r="F43" s="144"/>
      <c r="G43" s="136"/>
      <c r="H43" s="187"/>
      <c r="I43" s="249"/>
      <c r="J43" s="140"/>
      <c r="K43" s="32"/>
      <c r="L43" s="32"/>
      <c r="M43" s="550"/>
    </row>
    <row r="44" spans="1:29" ht="19.899999999999999" customHeight="1" x14ac:dyDescent="0.25">
      <c r="A44" s="156"/>
      <c r="B44" s="157"/>
      <c r="C44" s="157"/>
      <c r="D44" s="158"/>
      <c r="E44" s="179"/>
      <c r="F44" s="144"/>
      <c r="G44" s="136"/>
      <c r="H44" s="187"/>
      <c r="I44" s="249"/>
      <c r="J44" s="159"/>
      <c r="K44" s="3"/>
      <c r="L44" s="3"/>
      <c r="M44" s="551"/>
    </row>
    <row r="45" spans="1:29" s="237" customFormat="1" ht="39.950000000000003" customHeight="1" x14ac:dyDescent="0.3">
      <c r="A45" s="43">
        <v>3</v>
      </c>
      <c r="B45" s="238"/>
      <c r="C45" s="239"/>
      <c r="D45" s="243" t="s">
        <v>226</v>
      </c>
      <c r="E45" s="138"/>
      <c r="F45" s="239"/>
      <c r="G45" s="239"/>
      <c r="H45" s="228"/>
      <c r="I45" s="252">
        <f>SUM(I46:I49)</f>
        <v>1208.74</v>
      </c>
      <c r="J45" s="241">
        <f>+I45/$I$111*100</f>
        <v>0.42564236611011491</v>
      </c>
      <c r="K45" s="236"/>
      <c r="L45" s="236"/>
      <c r="M45" s="551"/>
    </row>
    <row r="46" spans="1:29" s="237" customFormat="1" ht="39.950000000000003" customHeight="1" x14ac:dyDescent="0.3">
      <c r="A46" s="33" t="s">
        <v>10</v>
      </c>
      <c r="B46" s="23" t="s">
        <v>108</v>
      </c>
      <c r="C46" s="277" t="s">
        <v>133</v>
      </c>
      <c r="D46" s="135" t="s">
        <v>134</v>
      </c>
      <c r="E46" s="134" t="s">
        <v>26</v>
      </c>
      <c r="F46" s="144">
        <v>4.6100000000000003</v>
      </c>
      <c r="G46" s="136">
        <f t="shared" ref="G46:G48" si="9">ROUND(H46/(1+$E$16),2)</f>
        <v>137.69</v>
      </c>
      <c r="H46" s="187">
        <f t="shared" ref="H46:H48" si="10">ROUND(M46*(1-$H$16),2)</f>
        <v>169.36</v>
      </c>
      <c r="I46" s="250">
        <f t="shared" ref="I46" si="11">ROUND(F46*H46,2)</f>
        <v>780.75</v>
      </c>
      <c r="J46" s="140"/>
      <c r="K46" s="32"/>
      <c r="L46" s="32"/>
      <c r="M46" s="551">
        <v>169.36</v>
      </c>
    </row>
    <row r="47" spans="1:29" s="237" customFormat="1" ht="48.75" customHeight="1" x14ac:dyDescent="0.3">
      <c r="A47" s="33" t="s">
        <v>11</v>
      </c>
      <c r="B47" s="23" t="s">
        <v>108</v>
      </c>
      <c r="C47" s="277" t="s">
        <v>135</v>
      </c>
      <c r="D47" s="135" t="s">
        <v>75</v>
      </c>
      <c r="E47" s="134" t="s">
        <v>26</v>
      </c>
      <c r="F47" s="144">
        <v>9.2200000000000006</v>
      </c>
      <c r="G47" s="136">
        <f t="shared" si="9"/>
        <v>7.64</v>
      </c>
      <c r="H47" s="187">
        <f t="shared" si="10"/>
        <v>9.4</v>
      </c>
      <c r="I47" s="250">
        <f t="shared" ref="I47:I48" si="12">ROUND(F47*H47,2)</f>
        <v>86.67</v>
      </c>
      <c r="J47" s="140"/>
      <c r="K47" s="32"/>
      <c r="L47" s="32"/>
      <c r="M47" s="551">
        <v>9.4</v>
      </c>
    </row>
    <row r="48" spans="1:29" s="237" customFormat="1" ht="39.950000000000003" customHeight="1" x14ac:dyDescent="0.3">
      <c r="A48" s="33" t="s">
        <v>12</v>
      </c>
      <c r="B48" s="23" t="s">
        <v>108</v>
      </c>
      <c r="C48" s="277" t="s">
        <v>136</v>
      </c>
      <c r="D48" s="135" t="s">
        <v>102</v>
      </c>
      <c r="E48" s="134" t="s">
        <v>26</v>
      </c>
      <c r="F48" s="144">
        <v>9.2200000000000006</v>
      </c>
      <c r="G48" s="136">
        <f t="shared" si="9"/>
        <v>30.1</v>
      </c>
      <c r="H48" s="187">
        <f t="shared" si="10"/>
        <v>37.020000000000003</v>
      </c>
      <c r="I48" s="250">
        <f t="shared" si="12"/>
        <v>341.32</v>
      </c>
      <c r="J48" s="140"/>
      <c r="K48" s="32"/>
      <c r="L48" s="32"/>
      <c r="M48" s="551">
        <v>37.020000000000003</v>
      </c>
      <c r="Y48" s="38"/>
      <c r="Z48" s="38"/>
    </row>
    <row r="49" spans="1:13" s="38" customFormat="1" ht="30" customHeight="1" x14ac:dyDescent="0.2">
      <c r="A49" s="280"/>
      <c r="B49" s="147"/>
      <c r="C49" s="281"/>
      <c r="D49" s="135"/>
      <c r="E49" s="134"/>
      <c r="F49" s="144"/>
      <c r="G49" s="148"/>
      <c r="H49" s="282"/>
      <c r="I49" s="250"/>
      <c r="J49" s="161"/>
      <c r="K49" s="32"/>
      <c r="L49" s="32"/>
      <c r="M49" s="550"/>
    </row>
    <row r="50" spans="1:13" ht="19.899999999999999" customHeight="1" x14ac:dyDescent="0.25">
      <c r="A50" s="167"/>
      <c r="B50" s="168"/>
      <c r="C50" s="168"/>
      <c r="D50" s="30"/>
      <c r="E50" s="179"/>
      <c r="F50" s="144"/>
      <c r="G50" s="136"/>
      <c r="H50" s="189"/>
      <c r="I50" s="253"/>
      <c r="J50" s="141"/>
      <c r="K50" s="3"/>
      <c r="L50" s="3"/>
      <c r="M50" s="551"/>
    </row>
    <row r="51" spans="1:13" s="237" customFormat="1" ht="39.950000000000003" customHeight="1" x14ac:dyDescent="0.3">
      <c r="A51" s="43">
        <v>4</v>
      </c>
      <c r="B51" s="238"/>
      <c r="C51" s="239"/>
      <c r="D51" s="243" t="s">
        <v>227</v>
      </c>
      <c r="E51" s="138"/>
      <c r="F51" s="239"/>
      <c r="G51" s="239"/>
      <c r="H51" s="228"/>
      <c r="I51" s="252">
        <f>SUM(I52:I54)</f>
        <v>1755.3</v>
      </c>
      <c r="J51" s="241">
        <f>+I51/$I$111*100</f>
        <v>0.61810649538617468</v>
      </c>
      <c r="K51" s="236"/>
      <c r="L51" s="236"/>
      <c r="M51" s="551"/>
    </row>
    <row r="52" spans="1:13" s="237" customFormat="1" ht="39.950000000000003" customHeight="1" x14ac:dyDescent="0.3">
      <c r="A52" s="33" t="s">
        <v>207</v>
      </c>
      <c r="B52" s="23" t="s">
        <v>108</v>
      </c>
      <c r="C52" s="277" t="s">
        <v>145</v>
      </c>
      <c r="D52" s="135" t="s">
        <v>187</v>
      </c>
      <c r="E52" s="134" t="s">
        <v>5</v>
      </c>
      <c r="F52" s="144">
        <v>1</v>
      </c>
      <c r="G52" s="136">
        <f t="shared" ref="G52:G53" si="13">ROUND(H52/(1+$E$16),2)</f>
        <v>619.95000000000005</v>
      </c>
      <c r="H52" s="187">
        <f t="shared" ref="H52:H53" si="14">ROUND(M52*(1-$H$16),2)</f>
        <v>762.54</v>
      </c>
      <c r="I52" s="250">
        <f t="shared" ref="I52" si="15">ROUND(F52*H52,2)</f>
        <v>762.54</v>
      </c>
      <c r="J52" s="140"/>
      <c r="K52" s="32"/>
      <c r="L52" s="32"/>
      <c r="M52" s="551">
        <v>762.54</v>
      </c>
    </row>
    <row r="53" spans="1:13" s="237" customFormat="1" ht="45" customHeight="1" x14ac:dyDescent="0.3">
      <c r="A53" s="33" t="s">
        <v>208</v>
      </c>
      <c r="B53" s="23" t="s">
        <v>108</v>
      </c>
      <c r="C53" s="277" t="s">
        <v>146</v>
      </c>
      <c r="D53" s="135" t="s">
        <v>176</v>
      </c>
      <c r="E53" s="134" t="s">
        <v>5</v>
      </c>
      <c r="F53" s="144">
        <v>1</v>
      </c>
      <c r="G53" s="136">
        <f t="shared" si="13"/>
        <v>807.12</v>
      </c>
      <c r="H53" s="187">
        <f t="shared" si="14"/>
        <v>992.76</v>
      </c>
      <c r="I53" s="250">
        <f t="shared" ref="I53" si="16">ROUND(F53*H53,2)</f>
        <v>992.76</v>
      </c>
      <c r="J53" s="140"/>
      <c r="K53" s="32"/>
      <c r="L53" s="32"/>
      <c r="M53" s="551">
        <v>992.76</v>
      </c>
    </row>
    <row r="54" spans="1:13" s="38" customFormat="1" ht="32.25" customHeight="1" x14ac:dyDescent="0.2">
      <c r="A54" s="33"/>
      <c r="B54" s="147"/>
      <c r="C54" s="153"/>
      <c r="D54" s="278"/>
      <c r="E54" s="134"/>
      <c r="F54" s="144"/>
      <c r="G54" s="136"/>
      <c r="H54" s="187"/>
      <c r="I54" s="249"/>
      <c r="J54" s="140"/>
      <c r="K54" s="32"/>
      <c r="L54" s="32"/>
      <c r="M54" s="550"/>
    </row>
    <row r="55" spans="1:13" s="6" customFormat="1" ht="19.899999999999999" customHeight="1" thickBot="1" x14ac:dyDescent="0.25">
      <c r="A55" s="315"/>
      <c r="B55" s="316"/>
      <c r="C55" s="316"/>
      <c r="D55" s="317"/>
      <c r="E55" s="318"/>
      <c r="F55" s="266"/>
      <c r="G55" s="267"/>
      <c r="H55" s="319"/>
      <c r="I55" s="320"/>
      <c r="J55" s="321"/>
      <c r="K55" s="22"/>
      <c r="L55" s="22"/>
      <c r="M55" s="552"/>
    </row>
    <row r="56" spans="1:13" s="237" customFormat="1" ht="39.950000000000003" customHeight="1" thickTop="1" x14ac:dyDescent="0.3">
      <c r="A56" s="268">
        <v>5</v>
      </c>
      <c r="B56" s="270"/>
      <c r="C56" s="295"/>
      <c r="D56" s="312" t="s">
        <v>228</v>
      </c>
      <c r="E56" s="272"/>
      <c r="F56" s="270"/>
      <c r="G56" s="270"/>
      <c r="H56" s="313"/>
      <c r="I56" s="314">
        <f>SUM(I57:I61)</f>
        <v>35735.089999999997</v>
      </c>
      <c r="J56" s="275">
        <f>+I56/$I$111*100</f>
        <v>12.583655923323384</v>
      </c>
      <c r="K56" s="236"/>
      <c r="L56" s="236"/>
      <c r="M56" s="551"/>
    </row>
    <row r="57" spans="1:13" s="38" customFormat="1" ht="39.950000000000003" customHeight="1" x14ac:dyDescent="0.2">
      <c r="A57" s="185" t="s">
        <v>17</v>
      </c>
      <c r="B57" s="23" t="s">
        <v>108</v>
      </c>
      <c r="C57" s="276" t="s">
        <v>149</v>
      </c>
      <c r="D57" s="135" t="s">
        <v>188</v>
      </c>
      <c r="E57" s="134" t="s">
        <v>26</v>
      </c>
      <c r="F57" s="144">
        <v>13.4</v>
      </c>
      <c r="G57" s="136">
        <f t="shared" ref="G57:G60" si="17">ROUND(H57/(1+$E$16),2)</f>
        <v>1502.27</v>
      </c>
      <c r="H57" s="187">
        <f t="shared" ref="H57:H60" si="18">ROUND(M57*(1-$H$16),2)</f>
        <v>1847.79</v>
      </c>
      <c r="I57" s="250">
        <f t="shared" ref="I57:I58" si="19">ROUND(F57*H57,2)</f>
        <v>24760.39</v>
      </c>
      <c r="J57" s="140"/>
      <c r="K57" s="32"/>
      <c r="L57" s="32"/>
      <c r="M57" s="550">
        <v>1847.79</v>
      </c>
    </row>
    <row r="58" spans="1:13" s="38" customFormat="1" ht="39.950000000000003" customHeight="1" x14ac:dyDescent="0.2">
      <c r="A58" s="33" t="s">
        <v>79</v>
      </c>
      <c r="B58" s="23" t="s">
        <v>108</v>
      </c>
      <c r="C58" s="276" t="s">
        <v>150</v>
      </c>
      <c r="D58" s="135" t="s">
        <v>189</v>
      </c>
      <c r="E58" s="134" t="s">
        <v>22</v>
      </c>
      <c r="F58" s="144">
        <v>2</v>
      </c>
      <c r="G58" s="136">
        <f t="shared" si="17"/>
        <v>1546.31</v>
      </c>
      <c r="H58" s="187">
        <f t="shared" si="18"/>
        <v>1901.96</v>
      </c>
      <c r="I58" s="250">
        <f t="shared" si="19"/>
        <v>3803.92</v>
      </c>
      <c r="J58" s="140"/>
      <c r="K58" s="32"/>
      <c r="L58" s="32"/>
      <c r="M58" s="550">
        <v>1901.96</v>
      </c>
    </row>
    <row r="59" spans="1:13" s="38" customFormat="1" ht="39.950000000000003" customHeight="1" x14ac:dyDescent="0.2">
      <c r="A59" s="33" t="s">
        <v>80</v>
      </c>
      <c r="B59" s="23" t="s">
        <v>108</v>
      </c>
      <c r="C59" s="276" t="s">
        <v>147</v>
      </c>
      <c r="D59" s="135" t="s">
        <v>148</v>
      </c>
      <c r="E59" s="134" t="s">
        <v>26</v>
      </c>
      <c r="F59" s="144">
        <v>4.84</v>
      </c>
      <c r="G59" s="136">
        <f t="shared" si="17"/>
        <v>792.2</v>
      </c>
      <c r="H59" s="187">
        <f t="shared" si="18"/>
        <v>974.41</v>
      </c>
      <c r="I59" s="250">
        <f t="shared" ref="I59:I60" si="20">ROUND(F59*H59,2)</f>
        <v>4716.1400000000003</v>
      </c>
      <c r="J59" s="140"/>
      <c r="K59" s="32"/>
      <c r="L59" s="32"/>
      <c r="M59" s="550">
        <v>974.41</v>
      </c>
    </row>
    <row r="60" spans="1:13" s="38" customFormat="1" ht="39.950000000000003" customHeight="1" x14ac:dyDescent="0.2">
      <c r="A60" s="33" t="s">
        <v>88</v>
      </c>
      <c r="B60" s="147" t="s">
        <v>20</v>
      </c>
      <c r="C60" s="297" t="s">
        <v>229</v>
      </c>
      <c r="D60" s="135" t="s">
        <v>224</v>
      </c>
      <c r="E60" s="134" t="s">
        <v>0</v>
      </c>
      <c r="F60" s="144">
        <v>3.3</v>
      </c>
      <c r="G60" s="136">
        <f t="shared" si="17"/>
        <v>604.74</v>
      </c>
      <c r="H60" s="187">
        <f t="shared" si="18"/>
        <v>743.83</v>
      </c>
      <c r="I60" s="250">
        <f t="shared" si="20"/>
        <v>2454.64</v>
      </c>
      <c r="J60" s="140"/>
      <c r="K60" s="32"/>
      <c r="L60" s="32"/>
      <c r="M60" s="550">
        <v>743.83</v>
      </c>
    </row>
    <row r="61" spans="1:13" s="38" customFormat="1" ht="30" customHeight="1" x14ac:dyDescent="0.2">
      <c r="A61" s="33"/>
      <c r="B61" s="23"/>
      <c r="C61" s="153"/>
      <c r="D61" s="135"/>
      <c r="E61" s="134"/>
      <c r="F61" s="144"/>
      <c r="G61" s="136"/>
      <c r="H61" s="187"/>
      <c r="I61" s="249"/>
      <c r="J61" s="140"/>
      <c r="K61" s="32"/>
      <c r="L61" s="32"/>
      <c r="M61" s="550"/>
    </row>
    <row r="62" spans="1:13" ht="19.899999999999999" customHeight="1" x14ac:dyDescent="0.25">
      <c r="A62" s="150"/>
      <c r="B62" s="151"/>
      <c r="C62" s="151"/>
      <c r="D62" s="152"/>
      <c r="E62" s="181"/>
      <c r="F62" s="144"/>
      <c r="G62" s="136"/>
      <c r="H62" s="187"/>
      <c r="I62" s="249"/>
      <c r="J62" s="141"/>
      <c r="K62" s="3"/>
      <c r="L62" s="3"/>
      <c r="M62" s="551"/>
    </row>
    <row r="63" spans="1:13" s="237" customFormat="1" ht="39.950000000000003" customHeight="1" x14ac:dyDescent="0.3">
      <c r="A63" s="43">
        <v>6</v>
      </c>
      <c r="B63" s="238"/>
      <c r="C63" s="294"/>
      <c r="D63" s="244" t="s">
        <v>91</v>
      </c>
      <c r="E63" s="138"/>
      <c r="F63" s="239"/>
      <c r="G63" s="239"/>
      <c r="H63" s="228"/>
      <c r="I63" s="252">
        <f>SUM(I64:I65)</f>
        <v>2604.64</v>
      </c>
      <c r="J63" s="241">
        <f>+I63/$I$111*100</f>
        <v>0.91719073784688987</v>
      </c>
      <c r="K63" s="236"/>
      <c r="L63" s="236"/>
      <c r="M63" s="551"/>
    </row>
    <row r="64" spans="1:13" s="38" customFormat="1" ht="34.5" customHeight="1" x14ac:dyDescent="0.2">
      <c r="A64" s="33" t="s">
        <v>89</v>
      </c>
      <c r="B64" s="23" t="s">
        <v>108</v>
      </c>
      <c r="C64" s="276" t="s">
        <v>142</v>
      </c>
      <c r="D64" s="135" t="s">
        <v>245</v>
      </c>
      <c r="E64" s="134" t="s">
        <v>26</v>
      </c>
      <c r="F64" s="144">
        <v>14.07</v>
      </c>
      <c r="G64" s="136">
        <f>ROUND(H64/(1+$E$16),2)</f>
        <v>150.5</v>
      </c>
      <c r="H64" s="187">
        <f>ROUND(M64*(1-$H$16),2)</f>
        <v>185.12</v>
      </c>
      <c r="I64" s="250">
        <f t="shared" ref="I64" si="21">ROUND(F64*H64,2)</f>
        <v>2604.64</v>
      </c>
      <c r="J64" s="140"/>
      <c r="K64" s="32"/>
      <c r="L64" s="32"/>
      <c r="M64" s="550">
        <v>185.12</v>
      </c>
    </row>
    <row r="65" spans="1:13" s="38" customFormat="1" ht="32.25" customHeight="1" x14ac:dyDescent="0.2">
      <c r="A65" s="33"/>
      <c r="B65" s="23"/>
      <c r="C65" s="153"/>
      <c r="D65" s="135"/>
      <c r="E65" s="134"/>
      <c r="F65" s="144"/>
      <c r="G65" s="136"/>
      <c r="H65" s="187"/>
      <c r="I65" s="249"/>
      <c r="J65" s="140"/>
      <c r="K65" s="32"/>
      <c r="L65" s="32"/>
      <c r="M65" s="550"/>
    </row>
    <row r="66" spans="1:13" ht="19.899999999999999" customHeight="1" x14ac:dyDescent="0.25">
      <c r="A66" s="28"/>
      <c r="B66" s="29"/>
      <c r="C66" s="29"/>
      <c r="D66" s="30"/>
      <c r="E66" s="179"/>
      <c r="F66" s="144"/>
      <c r="G66" s="136"/>
      <c r="H66" s="189"/>
      <c r="I66" s="253"/>
      <c r="J66" s="141"/>
      <c r="K66" s="3"/>
      <c r="L66" s="3"/>
      <c r="M66" s="551"/>
    </row>
    <row r="67" spans="1:13" s="237" customFormat="1" ht="39.950000000000003" customHeight="1" x14ac:dyDescent="0.3">
      <c r="A67" s="43">
        <v>7</v>
      </c>
      <c r="B67" s="238"/>
      <c r="C67" s="294"/>
      <c r="D67" s="244" t="s">
        <v>93</v>
      </c>
      <c r="E67" s="138"/>
      <c r="F67" s="239"/>
      <c r="G67" s="239"/>
      <c r="H67" s="229"/>
      <c r="I67" s="255">
        <f>SUM(I68:I74)</f>
        <v>50907.369999999995</v>
      </c>
      <c r="J67" s="241">
        <f>+I67/$I$111*100</f>
        <v>17.926380709865711</v>
      </c>
      <c r="K67" s="236"/>
      <c r="L67" s="236"/>
      <c r="M67" s="551"/>
    </row>
    <row r="68" spans="1:13" s="38" customFormat="1" ht="42" customHeight="1" x14ac:dyDescent="0.2">
      <c r="A68" s="33" t="s">
        <v>209</v>
      </c>
      <c r="B68" s="23" t="s">
        <v>108</v>
      </c>
      <c r="C68" s="276" t="s">
        <v>137</v>
      </c>
      <c r="D68" s="135" t="s">
        <v>138</v>
      </c>
      <c r="E68" s="134" t="s">
        <v>69</v>
      </c>
      <c r="F68" s="144">
        <v>2.7</v>
      </c>
      <c r="G68" s="136">
        <f t="shared" ref="G68:G73" si="22">ROUND(H68/(1+$E$16),2)</f>
        <v>1078.68</v>
      </c>
      <c r="H68" s="187">
        <f t="shared" ref="H68:H73" si="23">ROUND(M68*(1-$H$16),2)</f>
        <v>1326.78</v>
      </c>
      <c r="I68" s="250">
        <f t="shared" ref="I68:I71" si="24">ROUND(F68*H68,2)</f>
        <v>3582.31</v>
      </c>
      <c r="J68" s="140"/>
      <c r="K68" s="32"/>
      <c r="L68" s="32"/>
      <c r="M68" s="550">
        <v>1326.78</v>
      </c>
    </row>
    <row r="69" spans="1:13" s="38" customFormat="1" ht="42" customHeight="1" x14ac:dyDescent="0.2">
      <c r="A69" s="33" t="s">
        <v>210</v>
      </c>
      <c r="B69" s="23" t="s">
        <v>108</v>
      </c>
      <c r="C69" s="276" t="s">
        <v>70</v>
      </c>
      <c r="D69" s="135" t="s">
        <v>101</v>
      </c>
      <c r="E69" s="134" t="s">
        <v>69</v>
      </c>
      <c r="F69" s="144">
        <v>4.26</v>
      </c>
      <c r="G69" s="136">
        <f t="shared" si="22"/>
        <v>824.89</v>
      </c>
      <c r="H69" s="187">
        <f t="shared" si="23"/>
        <v>1014.61</v>
      </c>
      <c r="I69" s="250">
        <f t="shared" si="24"/>
        <v>4322.24</v>
      </c>
      <c r="J69" s="140"/>
      <c r="K69" s="32"/>
      <c r="L69" s="32"/>
      <c r="M69" s="550">
        <v>1014.61</v>
      </c>
    </row>
    <row r="70" spans="1:13" s="38" customFormat="1" ht="42" customHeight="1" x14ac:dyDescent="0.2">
      <c r="A70" s="33" t="s">
        <v>211</v>
      </c>
      <c r="B70" s="23" t="s">
        <v>108</v>
      </c>
      <c r="C70" s="276" t="s">
        <v>141</v>
      </c>
      <c r="D70" s="135" t="s">
        <v>183</v>
      </c>
      <c r="E70" s="134" t="s">
        <v>26</v>
      </c>
      <c r="F70" s="144">
        <v>106.5</v>
      </c>
      <c r="G70" s="136">
        <f t="shared" si="22"/>
        <v>284.8</v>
      </c>
      <c r="H70" s="187">
        <f t="shared" si="23"/>
        <v>350.3</v>
      </c>
      <c r="I70" s="250">
        <f t="shared" si="24"/>
        <v>37306.949999999997</v>
      </c>
      <c r="J70" s="140"/>
      <c r="K70" s="32"/>
      <c r="L70" s="32"/>
      <c r="M70" s="550">
        <v>350.3</v>
      </c>
    </row>
    <row r="71" spans="1:13" s="38" customFormat="1" ht="42" customHeight="1" x14ac:dyDescent="0.2">
      <c r="A71" s="33" t="s">
        <v>212</v>
      </c>
      <c r="B71" s="23" t="s">
        <v>108</v>
      </c>
      <c r="C71" s="276" t="s">
        <v>71</v>
      </c>
      <c r="D71" s="135" t="s">
        <v>184</v>
      </c>
      <c r="E71" s="134" t="s">
        <v>0</v>
      </c>
      <c r="F71" s="144">
        <v>65.3</v>
      </c>
      <c r="G71" s="136">
        <f t="shared" si="22"/>
        <v>48.31</v>
      </c>
      <c r="H71" s="187">
        <f t="shared" si="23"/>
        <v>59.42</v>
      </c>
      <c r="I71" s="250">
        <f t="shared" si="24"/>
        <v>3880.13</v>
      </c>
      <c r="J71" s="140"/>
      <c r="K71" s="32"/>
      <c r="L71" s="32"/>
      <c r="M71" s="550">
        <v>59.42</v>
      </c>
    </row>
    <row r="72" spans="1:13" s="38" customFormat="1" ht="42" customHeight="1" x14ac:dyDescent="0.2">
      <c r="A72" s="33" t="s">
        <v>213</v>
      </c>
      <c r="B72" s="23" t="s">
        <v>108</v>
      </c>
      <c r="C72" s="276" t="s">
        <v>151</v>
      </c>
      <c r="D72" s="135" t="s">
        <v>197</v>
      </c>
      <c r="E72" s="134" t="s">
        <v>26</v>
      </c>
      <c r="F72" s="144">
        <v>3.18</v>
      </c>
      <c r="G72" s="136">
        <f t="shared" si="22"/>
        <v>137.32</v>
      </c>
      <c r="H72" s="187">
        <f t="shared" si="23"/>
        <v>168.9</v>
      </c>
      <c r="I72" s="250">
        <f t="shared" ref="I72:I73" si="25">ROUND(F72*H72,2)</f>
        <v>537.1</v>
      </c>
      <c r="J72" s="140"/>
      <c r="K72" s="32"/>
      <c r="L72" s="32"/>
      <c r="M72" s="550">
        <v>168.9</v>
      </c>
    </row>
    <row r="73" spans="1:13" s="38" customFormat="1" ht="42" customHeight="1" x14ac:dyDescent="0.2">
      <c r="A73" s="33" t="s">
        <v>214</v>
      </c>
      <c r="B73" s="23" t="s">
        <v>108</v>
      </c>
      <c r="C73" s="276" t="s">
        <v>139</v>
      </c>
      <c r="D73" s="135" t="s">
        <v>140</v>
      </c>
      <c r="E73" s="134" t="s">
        <v>0</v>
      </c>
      <c r="F73" s="144">
        <v>12.31</v>
      </c>
      <c r="G73" s="136">
        <f t="shared" si="22"/>
        <v>84.45</v>
      </c>
      <c r="H73" s="187">
        <f t="shared" si="23"/>
        <v>103.87</v>
      </c>
      <c r="I73" s="250">
        <f t="shared" si="25"/>
        <v>1278.6400000000001</v>
      </c>
      <c r="J73" s="140"/>
      <c r="K73" s="32"/>
      <c r="L73" s="32"/>
      <c r="M73" s="550">
        <v>103.87</v>
      </c>
    </row>
    <row r="74" spans="1:13" s="38" customFormat="1" ht="30" customHeight="1" x14ac:dyDescent="0.2">
      <c r="A74" s="33"/>
      <c r="B74" s="147"/>
      <c r="C74" s="153"/>
      <c r="D74" s="135"/>
      <c r="E74" s="134"/>
      <c r="F74" s="144"/>
      <c r="G74" s="136"/>
      <c r="H74" s="187"/>
      <c r="I74" s="249"/>
      <c r="J74" s="140"/>
      <c r="K74" s="32"/>
      <c r="L74" s="32"/>
      <c r="M74" s="550"/>
    </row>
    <row r="75" spans="1:13" s="8" customFormat="1" ht="19.899999999999999" customHeight="1" x14ac:dyDescent="0.25">
      <c r="A75" s="66"/>
      <c r="B75" s="67"/>
      <c r="C75" s="67"/>
      <c r="D75" s="68"/>
      <c r="E75" s="182"/>
      <c r="F75" s="322"/>
      <c r="G75" s="137"/>
      <c r="H75" s="191"/>
      <c r="I75" s="256"/>
      <c r="J75" s="142"/>
      <c r="K75" s="3"/>
      <c r="L75" s="3"/>
      <c r="M75" s="551"/>
    </row>
    <row r="76" spans="1:13" s="237" customFormat="1" ht="39.950000000000003" customHeight="1" x14ac:dyDescent="0.3">
      <c r="A76" s="268">
        <v>8</v>
      </c>
      <c r="B76" s="269"/>
      <c r="C76" s="295"/>
      <c r="D76" s="271" t="s">
        <v>230</v>
      </c>
      <c r="E76" s="272"/>
      <c r="F76" s="270"/>
      <c r="G76" s="270"/>
      <c r="H76" s="273"/>
      <c r="I76" s="274">
        <f>SUM(I77:I78)</f>
        <v>7373.22</v>
      </c>
      <c r="J76" s="275">
        <f>+I76/$I$111*100</f>
        <v>2.5963853323712476</v>
      </c>
      <c r="K76" s="236"/>
      <c r="L76" s="236"/>
      <c r="M76" s="551"/>
    </row>
    <row r="77" spans="1:13" s="38" customFormat="1" ht="39.950000000000003" customHeight="1" x14ac:dyDescent="0.2">
      <c r="A77" s="33" t="s">
        <v>90</v>
      </c>
      <c r="B77" s="23" t="s">
        <v>25</v>
      </c>
      <c r="C77" s="220">
        <v>102168</v>
      </c>
      <c r="D77" s="135" t="s">
        <v>221</v>
      </c>
      <c r="E77" s="134" t="s">
        <v>26</v>
      </c>
      <c r="F77" s="144">
        <v>13.4</v>
      </c>
      <c r="G77" s="136">
        <f>ROUND(H77/(1+$E$16),2)</f>
        <v>447.35</v>
      </c>
      <c r="H77" s="187">
        <f>ROUND(M77*(1-$H$16),2)</f>
        <v>550.24</v>
      </c>
      <c r="I77" s="249">
        <f t="shared" ref="I77" si="26">ROUND(F77*H77,2)</f>
        <v>7373.22</v>
      </c>
      <c r="J77" s="140"/>
      <c r="K77" s="37"/>
      <c r="L77" s="145"/>
      <c r="M77" s="550">
        <v>550.24</v>
      </c>
    </row>
    <row r="78" spans="1:13" s="38" customFormat="1" ht="32.25" customHeight="1" x14ac:dyDescent="0.2">
      <c r="A78" s="33"/>
      <c r="B78" s="23"/>
      <c r="C78" s="153"/>
      <c r="D78" s="135"/>
      <c r="E78" s="134"/>
      <c r="F78" s="144"/>
      <c r="G78" s="136"/>
      <c r="H78" s="187"/>
      <c r="I78" s="249"/>
      <c r="J78" s="140"/>
      <c r="K78" s="32"/>
      <c r="L78" s="32"/>
      <c r="M78" s="550"/>
    </row>
    <row r="79" spans="1:13" s="8" customFormat="1" ht="19.899999999999999" customHeight="1" x14ac:dyDescent="0.25">
      <c r="A79" s="28"/>
      <c r="B79" s="29"/>
      <c r="C79" s="29"/>
      <c r="D79" s="30"/>
      <c r="E79" s="179"/>
      <c r="F79" s="144"/>
      <c r="G79" s="136"/>
      <c r="H79" s="189"/>
      <c r="I79" s="253"/>
      <c r="J79" s="141"/>
      <c r="K79" s="3"/>
      <c r="L79" s="3"/>
      <c r="M79" s="551"/>
    </row>
    <row r="80" spans="1:13" s="237" customFormat="1" ht="39.950000000000003" customHeight="1" x14ac:dyDescent="0.3">
      <c r="A80" s="43">
        <v>9</v>
      </c>
      <c r="B80" s="238"/>
      <c r="C80" s="239"/>
      <c r="D80" s="244" t="s">
        <v>86</v>
      </c>
      <c r="E80" s="138"/>
      <c r="F80" s="239"/>
      <c r="G80" s="239"/>
      <c r="H80" s="228"/>
      <c r="I80" s="252">
        <f>SUM(I81:I84)</f>
        <v>21462.39</v>
      </c>
      <c r="J80" s="241">
        <f>+I80/$I$111*100</f>
        <v>7.5577067541225329</v>
      </c>
      <c r="K80" s="236"/>
      <c r="L80" s="236"/>
      <c r="M80" s="551"/>
    </row>
    <row r="81" spans="1:13" s="38" customFormat="1" ht="39" customHeight="1" x14ac:dyDescent="0.2">
      <c r="A81" s="33" t="s">
        <v>14</v>
      </c>
      <c r="B81" s="23" t="s">
        <v>108</v>
      </c>
      <c r="C81" s="276" t="s">
        <v>155</v>
      </c>
      <c r="D81" s="135" t="s">
        <v>104</v>
      </c>
      <c r="E81" s="134" t="s">
        <v>26</v>
      </c>
      <c r="F81" s="144">
        <v>445</v>
      </c>
      <c r="G81" s="136">
        <f t="shared" ref="G81:G83" si="27">ROUND(H81/(1+$E$16),2)</f>
        <v>35.78</v>
      </c>
      <c r="H81" s="187">
        <f t="shared" ref="H81:H83" si="28">ROUND(M81*(1-$H$16),2)</f>
        <v>44.01</v>
      </c>
      <c r="I81" s="250">
        <f t="shared" ref="I81:I82" si="29">ROUND(F81*H81,2)</f>
        <v>19584.45</v>
      </c>
      <c r="J81" s="140"/>
      <c r="K81" s="32"/>
      <c r="L81" s="32"/>
      <c r="M81" s="550">
        <v>44.01</v>
      </c>
    </row>
    <row r="82" spans="1:13" s="38" customFormat="1" ht="39" customHeight="1" x14ac:dyDescent="0.2">
      <c r="A82" s="33" t="s">
        <v>51</v>
      </c>
      <c r="B82" s="23" t="s">
        <v>108</v>
      </c>
      <c r="C82" s="276" t="s">
        <v>156</v>
      </c>
      <c r="D82" s="135" t="s">
        <v>157</v>
      </c>
      <c r="E82" s="134" t="s">
        <v>26</v>
      </c>
      <c r="F82" s="144">
        <v>10.71</v>
      </c>
      <c r="G82" s="136">
        <f t="shared" si="27"/>
        <v>52.32</v>
      </c>
      <c r="H82" s="187">
        <f t="shared" si="28"/>
        <v>64.349999999999994</v>
      </c>
      <c r="I82" s="250">
        <f t="shared" si="29"/>
        <v>689.19</v>
      </c>
      <c r="J82" s="140"/>
      <c r="K82" s="32"/>
      <c r="L82" s="32"/>
      <c r="M82" s="550">
        <v>64.349999999999994</v>
      </c>
    </row>
    <row r="83" spans="1:13" s="38" customFormat="1" ht="34.5" customHeight="1" x14ac:dyDescent="0.2">
      <c r="A83" s="33" t="s">
        <v>242</v>
      </c>
      <c r="B83" s="23" t="s">
        <v>108</v>
      </c>
      <c r="C83" s="276" t="s">
        <v>154</v>
      </c>
      <c r="D83" s="135" t="s">
        <v>103</v>
      </c>
      <c r="E83" s="134" t="s">
        <v>26</v>
      </c>
      <c r="F83" s="144">
        <v>33.799999999999997</v>
      </c>
      <c r="G83" s="136">
        <f t="shared" si="27"/>
        <v>28.59</v>
      </c>
      <c r="H83" s="187">
        <f t="shared" si="28"/>
        <v>35.17</v>
      </c>
      <c r="I83" s="250">
        <f t="shared" ref="I83" si="30">ROUND(F83*H83,2)</f>
        <v>1188.75</v>
      </c>
      <c r="J83" s="140"/>
      <c r="K83" s="32"/>
      <c r="L83" s="32"/>
      <c r="M83" s="550">
        <v>35.17</v>
      </c>
    </row>
    <row r="84" spans="1:13" s="38" customFormat="1" ht="32.25" customHeight="1" x14ac:dyDescent="0.2">
      <c r="A84" s="33"/>
      <c r="B84" s="23"/>
      <c r="C84" s="153"/>
      <c r="D84" s="135"/>
      <c r="E84" s="134"/>
      <c r="F84" s="144"/>
      <c r="G84" s="136"/>
      <c r="H84" s="187"/>
      <c r="I84" s="250"/>
      <c r="J84" s="140"/>
      <c r="K84" s="32"/>
      <c r="L84" s="32"/>
      <c r="M84" s="550"/>
    </row>
    <row r="85" spans="1:13" s="8" customFormat="1" ht="19.899999999999999" customHeight="1" x14ac:dyDescent="0.25">
      <c r="A85" s="28"/>
      <c r="B85" s="29"/>
      <c r="C85" s="29"/>
      <c r="D85" s="30"/>
      <c r="E85" s="179"/>
      <c r="F85" s="144"/>
      <c r="G85" s="136"/>
      <c r="H85" s="189"/>
      <c r="I85" s="253"/>
      <c r="J85" s="141"/>
      <c r="K85" s="3"/>
      <c r="L85" s="3"/>
      <c r="M85" s="551"/>
    </row>
    <row r="86" spans="1:13" s="237" customFormat="1" ht="39.950000000000003" customHeight="1" x14ac:dyDescent="0.3">
      <c r="A86" s="43">
        <v>10</v>
      </c>
      <c r="B86" s="238"/>
      <c r="C86" s="294"/>
      <c r="D86" s="244" t="s">
        <v>243</v>
      </c>
      <c r="E86" s="138"/>
      <c r="F86" s="239"/>
      <c r="G86" s="239"/>
      <c r="H86" s="228"/>
      <c r="I86" s="252">
        <f>SUM(I87:I93)</f>
        <v>58952.39</v>
      </c>
      <c r="J86" s="241">
        <f>+I86/$I$111*100</f>
        <v>20.759331839308931</v>
      </c>
      <c r="K86" s="236"/>
      <c r="L86" s="236"/>
      <c r="M86" s="551"/>
    </row>
    <row r="87" spans="1:13" s="38" customFormat="1" ht="39.950000000000003" customHeight="1" x14ac:dyDescent="0.2">
      <c r="A87" s="33" t="s">
        <v>83</v>
      </c>
      <c r="B87" s="23" t="s">
        <v>108</v>
      </c>
      <c r="C87" s="279" t="s">
        <v>119</v>
      </c>
      <c r="D87" s="135" t="s">
        <v>174</v>
      </c>
      <c r="E87" s="134" t="s">
        <v>26</v>
      </c>
      <c r="F87" s="144">
        <v>354</v>
      </c>
      <c r="G87" s="136">
        <f t="shared" ref="G87:G93" si="31">ROUND(H87/(1+$E$16),2)</f>
        <v>14.44</v>
      </c>
      <c r="H87" s="187">
        <f t="shared" ref="H87:H93" si="32">ROUND(M87*(1-$H$16),2)</f>
        <v>17.760000000000002</v>
      </c>
      <c r="I87" s="250">
        <f t="shared" ref="I87:I88" si="33">ROUND(F87*H87,2)</f>
        <v>6287.04</v>
      </c>
      <c r="J87" s="140"/>
      <c r="K87" s="32"/>
      <c r="L87" s="32"/>
      <c r="M87" s="550">
        <v>17.760000000000002</v>
      </c>
    </row>
    <row r="88" spans="1:13" s="38" customFormat="1" ht="39.950000000000003" customHeight="1" x14ac:dyDescent="0.2">
      <c r="A88" s="33" t="s">
        <v>81</v>
      </c>
      <c r="B88" s="23" t="s">
        <v>108</v>
      </c>
      <c r="C88" s="279" t="s">
        <v>163</v>
      </c>
      <c r="D88" s="135" t="s">
        <v>105</v>
      </c>
      <c r="E88" s="134" t="s">
        <v>26</v>
      </c>
      <c r="F88" s="144">
        <v>354</v>
      </c>
      <c r="G88" s="136">
        <f t="shared" si="31"/>
        <v>6.67</v>
      </c>
      <c r="H88" s="187">
        <f t="shared" si="32"/>
        <v>8.1999999999999993</v>
      </c>
      <c r="I88" s="250">
        <f t="shared" si="33"/>
        <v>2902.8</v>
      </c>
      <c r="J88" s="140"/>
      <c r="K88" s="32"/>
      <c r="L88" s="32"/>
      <c r="M88" s="550">
        <v>8.1999999999999993</v>
      </c>
    </row>
    <row r="89" spans="1:13" s="38" customFormat="1" ht="39.950000000000003" customHeight="1" x14ac:dyDescent="0.2">
      <c r="A89" s="33" t="s">
        <v>82</v>
      </c>
      <c r="B89" s="23" t="s">
        <v>108</v>
      </c>
      <c r="C89" s="279" t="s">
        <v>162</v>
      </c>
      <c r="D89" s="135" t="s">
        <v>192</v>
      </c>
      <c r="E89" s="134" t="s">
        <v>69</v>
      </c>
      <c r="F89" s="144">
        <v>17.7</v>
      </c>
      <c r="G89" s="136">
        <f t="shared" si="31"/>
        <v>1583.39</v>
      </c>
      <c r="H89" s="187">
        <f t="shared" si="32"/>
        <v>1947.57</v>
      </c>
      <c r="I89" s="250">
        <f t="shared" ref="I89:I93" si="34">ROUND(F89*H89,2)</f>
        <v>34471.99</v>
      </c>
      <c r="J89" s="140"/>
      <c r="K89" s="32"/>
      <c r="L89" s="32"/>
      <c r="M89" s="550">
        <v>1947.57</v>
      </c>
    </row>
    <row r="90" spans="1:13" s="38" customFormat="1" ht="39.950000000000003" customHeight="1" x14ac:dyDescent="0.2">
      <c r="A90" s="33" t="s">
        <v>84</v>
      </c>
      <c r="B90" s="23" t="s">
        <v>108</v>
      </c>
      <c r="C90" s="279" t="s">
        <v>164</v>
      </c>
      <c r="D90" s="135" t="s">
        <v>107</v>
      </c>
      <c r="E90" s="134" t="s">
        <v>26</v>
      </c>
      <c r="F90" s="144">
        <v>41.48</v>
      </c>
      <c r="G90" s="136">
        <f t="shared" si="31"/>
        <v>37.42</v>
      </c>
      <c r="H90" s="187">
        <f t="shared" si="32"/>
        <v>46.03</v>
      </c>
      <c r="I90" s="250">
        <f t="shared" si="34"/>
        <v>1909.32</v>
      </c>
      <c r="J90" s="140"/>
      <c r="K90" s="32"/>
      <c r="L90" s="32"/>
      <c r="M90" s="550">
        <v>46.03</v>
      </c>
    </row>
    <row r="91" spans="1:13" s="38" customFormat="1" ht="39.950000000000003" customHeight="1" x14ac:dyDescent="0.2">
      <c r="A91" s="33" t="s">
        <v>196</v>
      </c>
      <c r="B91" s="23" t="s">
        <v>108</v>
      </c>
      <c r="C91" s="279" t="s">
        <v>152</v>
      </c>
      <c r="D91" s="135" t="s">
        <v>153</v>
      </c>
      <c r="E91" s="134" t="s">
        <v>5</v>
      </c>
      <c r="F91" s="144">
        <v>3</v>
      </c>
      <c r="G91" s="136">
        <f t="shared" si="31"/>
        <v>244.72</v>
      </c>
      <c r="H91" s="187">
        <f t="shared" si="32"/>
        <v>301.01</v>
      </c>
      <c r="I91" s="250">
        <f t="shared" si="34"/>
        <v>903.03</v>
      </c>
      <c r="J91" s="140"/>
      <c r="K91" s="32"/>
      <c r="L91" s="32"/>
      <c r="M91" s="550">
        <v>301.01</v>
      </c>
    </row>
    <row r="92" spans="1:13" s="38" customFormat="1" ht="39.950000000000003" customHeight="1" thickBot="1" x14ac:dyDescent="0.25">
      <c r="A92" s="323" t="s">
        <v>206</v>
      </c>
      <c r="B92" s="324" t="s">
        <v>108</v>
      </c>
      <c r="C92" s="325" t="s">
        <v>166</v>
      </c>
      <c r="D92" s="326" t="s">
        <v>220</v>
      </c>
      <c r="E92" s="327" t="s">
        <v>5</v>
      </c>
      <c r="F92" s="266">
        <v>5</v>
      </c>
      <c r="G92" s="267">
        <f t="shared" si="31"/>
        <v>1335.46</v>
      </c>
      <c r="H92" s="328">
        <f t="shared" si="32"/>
        <v>1642.62</v>
      </c>
      <c r="I92" s="329">
        <f t="shared" si="34"/>
        <v>8213.1</v>
      </c>
      <c r="J92" s="330"/>
      <c r="K92" s="32"/>
      <c r="L92" s="32"/>
      <c r="M92" s="550">
        <v>1642.62</v>
      </c>
    </row>
    <row r="93" spans="1:13" s="38" customFormat="1" ht="39.950000000000003" customHeight="1" thickTop="1" x14ac:dyDescent="0.2">
      <c r="A93" s="33" t="s">
        <v>244</v>
      </c>
      <c r="B93" s="23" t="s">
        <v>108</v>
      </c>
      <c r="C93" s="279" t="s">
        <v>165</v>
      </c>
      <c r="D93" s="135" t="s">
        <v>193</v>
      </c>
      <c r="E93" s="134" t="s">
        <v>26</v>
      </c>
      <c r="F93" s="144">
        <v>2.11</v>
      </c>
      <c r="G93" s="136">
        <f t="shared" si="31"/>
        <v>1643.4</v>
      </c>
      <c r="H93" s="187">
        <f t="shared" si="32"/>
        <v>2021.38</v>
      </c>
      <c r="I93" s="250">
        <f t="shared" si="34"/>
        <v>4265.1099999999997</v>
      </c>
      <c r="J93" s="140"/>
      <c r="K93" s="32"/>
      <c r="L93" s="32"/>
      <c r="M93" s="550">
        <v>2021.38</v>
      </c>
    </row>
    <row r="94" spans="1:13" s="8" customFormat="1" ht="19.899999999999999" customHeight="1" x14ac:dyDescent="0.25">
      <c r="A94" s="66"/>
      <c r="B94" s="67"/>
      <c r="C94" s="67"/>
      <c r="D94" s="68"/>
      <c r="E94" s="182"/>
      <c r="F94" s="144"/>
      <c r="G94" s="137"/>
      <c r="H94" s="191"/>
      <c r="I94" s="256"/>
      <c r="J94" s="142"/>
      <c r="K94" s="3"/>
      <c r="L94" s="3"/>
      <c r="M94" s="551"/>
    </row>
    <row r="95" spans="1:13" s="237" customFormat="1" ht="39.950000000000003" customHeight="1" x14ac:dyDescent="0.3">
      <c r="A95" s="43">
        <v>11</v>
      </c>
      <c r="B95" s="238"/>
      <c r="C95" s="294"/>
      <c r="D95" s="244" t="s">
        <v>94</v>
      </c>
      <c r="E95" s="138"/>
      <c r="F95" s="239"/>
      <c r="G95" s="239"/>
      <c r="H95" s="229"/>
      <c r="I95" s="255">
        <f>SUM(I96:I104)</f>
        <v>51369.3</v>
      </c>
      <c r="J95" s="241">
        <f>+I95/$I$111*100</f>
        <v>18.089043464616317</v>
      </c>
      <c r="K95" s="236"/>
      <c r="L95" s="236"/>
      <c r="M95" s="551"/>
    </row>
    <row r="96" spans="1:13" s="38" customFormat="1" ht="42" customHeight="1" x14ac:dyDescent="0.2">
      <c r="A96" s="33" t="s">
        <v>15</v>
      </c>
      <c r="B96" s="23" t="s">
        <v>108</v>
      </c>
      <c r="C96" s="279" t="s">
        <v>143</v>
      </c>
      <c r="D96" s="135" t="s">
        <v>185</v>
      </c>
      <c r="E96" s="134" t="s">
        <v>26</v>
      </c>
      <c r="F96" s="144">
        <v>4.93</v>
      </c>
      <c r="G96" s="136">
        <f t="shared" ref="G96:G103" si="35">ROUND(H96/(1+$E$16),2)</f>
        <v>2728.29</v>
      </c>
      <c r="H96" s="187">
        <f t="shared" ref="H96:H103" si="36">ROUND(M96*(1-$H$16),2)</f>
        <v>3355.8</v>
      </c>
      <c r="I96" s="250">
        <f t="shared" ref="I96:I97" si="37">ROUND(F96*H96,2)</f>
        <v>16544.09</v>
      </c>
      <c r="J96" s="140"/>
      <c r="K96" s="32"/>
      <c r="L96" s="32"/>
      <c r="M96" s="550">
        <v>3355.8</v>
      </c>
    </row>
    <row r="97" spans="1:17" s="38" customFormat="1" ht="42" customHeight="1" x14ac:dyDescent="0.2">
      <c r="A97" s="33" t="s">
        <v>215</v>
      </c>
      <c r="B97" s="23" t="s">
        <v>108</v>
      </c>
      <c r="C97" s="279" t="s">
        <v>144</v>
      </c>
      <c r="D97" s="135" t="s">
        <v>186</v>
      </c>
      <c r="E97" s="134" t="s">
        <v>26</v>
      </c>
      <c r="F97" s="144">
        <v>5.29</v>
      </c>
      <c r="G97" s="136">
        <f t="shared" si="35"/>
        <v>901.45</v>
      </c>
      <c r="H97" s="187">
        <f t="shared" si="36"/>
        <v>1108.78</v>
      </c>
      <c r="I97" s="250">
        <f t="shared" si="37"/>
        <v>5865.45</v>
      </c>
      <c r="J97" s="140"/>
      <c r="K97" s="32"/>
      <c r="L97" s="32"/>
      <c r="M97" s="550">
        <v>1108.78</v>
      </c>
    </row>
    <row r="98" spans="1:17" s="38" customFormat="1" ht="42" customHeight="1" x14ac:dyDescent="0.2">
      <c r="A98" s="33" t="s">
        <v>216</v>
      </c>
      <c r="B98" s="23" t="s">
        <v>108</v>
      </c>
      <c r="C98" s="279" t="s">
        <v>161</v>
      </c>
      <c r="D98" s="135" t="s">
        <v>191</v>
      </c>
      <c r="E98" s="134" t="s">
        <v>0</v>
      </c>
      <c r="F98" s="144">
        <v>4</v>
      </c>
      <c r="G98" s="136">
        <f t="shared" si="35"/>
        <v>108.6</v>
      </c>
      <c r="H98" s="187">
        <f t="shared" si="36"/>
        <v>133.58000000000001</v>
      </c>
      <c r="I98" s="250">
        <f t="shared" ref="I98" si="38">ROUND(F98*H98,2)</f>
        <v>534.32000000000005</v>
      </c>
      <c r="J98" s="140"/>
      <c r="K98" s="32"/>
      <c r="L98" s="32"/>
      <c r="M98" s="550">
        <v>133.58000000000001</v>
      </c>
    </row>
    <row r="99" spans="1:17" s="38" customFormat="1" ht="42" customHeight="1" x14ac:dyDescent="0.2">
      <c r="A99" s="33" t="s">
        <v>217</v>
      </c>
      <c r="B99" s="23" t="s">
        <v>108</v>
      </c>
      <c r="C99" s="279" t="s">
        <v>234</v>
      </c>
      <c r="D99" s="135" t="s">
        <v>233</v>
      </c>
      <c r="E99" s="134" t="s">
        <v>1</v>
      </c>
      <c r="F99" s="144">
        <v>12</v>
      </c>
      <c r="G99" s="136">
        <f t="shared" si="35"/>
        <v>245.92</v>
      </c>
      <c r="H99" s="187">
        <f t="shared" si="36"/>
        <v>302.48</v>
      </c>
      <c r="I99" s="250">
        <f t="shared" ref="I99:I100" si="39">ROUND(F99*H99,2)</f>
        <v>3629.76</v>
      </c>
      <c r="J99" s="140"/>
      <c r="K99" s="32"/>
      <c r="L99" s="32"/>
      <c r="M99" s="550">
        <v>302.48</v>
      </c>
    </row>
    <row r="100" spans="1:17" s="38" customFormat="1" ht="42" customHeight="1" x14ac:dyDescent="0.2">
      <c r="A100" s="33" t="s">
        <v>218</v>
      </c>
      <c r="B100" s="23" t="s">
        <v>108</v>
      </c>
      <c r="C100" s="279" t="s">
        <v>160</v>
      </c>
      <c r="D100" s="135" t="s">
        <v>190</v>
      </c>
      <c r="E100" s="134" t="s">
        <v>26</v>
      </c>
      <c r="F100" s="144">
        <v>26.5</v>
      </c>
      <c r="G100" s="136">
        <f t="shared" si="35"/>
        <v>483.37</v>
      </c>
      <c r="H100" s="187">
        <f t="shared" si="36"/>
        <v>594.54999999999995</v>
      </c>
      <c r="I100" s="250">
        <f t="shared" si="39"/>
        <v>15755.58</v>
      </c>
      <c r="J100" s="140"/>
      <c r="K100" s="32"/>
      <c r="L100" s="32"/>
      <c r="M100" s="550">
        <v>594.54999999999995</v>
      </c>
    </row>
    <row r="101" spans="1:17" s="38" customFormat="1" ht="42" customHeight="1" x14ac:dyDescent="0.2">
      <c r="A101" s="33" t="s">
        <v>219</v>
      </c>
      <c r="B101" s="23" t="s">
        <v>108</v>
      </c>
      <c r="C101" s="279" t="s">
        <v>231</v>
      </c>
      <c r="D101" s="135" t="s">
        <v>232</v>
      </c>
      <c r="E101" s="134" t="s">
        <v>1</v>
      </c>
      <c r="F101" s="144">
        <v>60</v>
      </c>
      <c r="G101" s="136">
        <f t="shared" si="35"/>
        <v>108.56</v>
      </c>
      <c r="H101" s="187">
        <f t="shared" si="36"/>
        <v>133.53</v>
      </c>
      <c r="I101" s="250">
        <f t="shared" ref="I101:I103" si="40">ROUND(F101*H101,2)</f>
        <v>8011.8</v>
      </c>
      <c r="J101" s="140"/>
      <c r="K101" s="32"/>
      <c r="L101" s="32"/>
      <c r="M101" s="550">
        <v>133.53</v>
      </c>
    </row>
    <row r="102" spans="1:17" s="38" customFormat="1" ht="42" customHeight="1" x14ac:dyDescent="0.2">
      <c r="A102" s="33" t="s">
        <v>236</v>
      </c>
      <c r="B102" s="23" t="s">
        <v>108</v>
      </c>
      <c r="C102" s="279" t="s">
        <v>238</v>
      </c>
      <c r="D102" s="135" t="s">
        <v>237</v>
      </c>
      <c r="E102" s="134" t="s">
        <v>26</v>
      </c>
      <c r="F102" s="144">
        <v>1</v>
      </c>
      <c r="G102" s="136">
        <f t="shared" si="35"/>
        <v>769.56</v>
      </c>
      <c r="H102" s="187">
        <f t="shared" si="36"/>
        <v>946.56</v>
      </c>
      <c r="I102" s="250">
        <f t="shared" ref="I102" si="41">ROUND(F102*H102,2)</f>
        <v>946.56</v>
      </c>
      <c r="J102" s="140"/>
      <c r="K102" s="32"/>
      <c r="L102" s="32"/>
      <c r="M102" s="550">
        <v>946.56</v>
      </c>
    </row>
    <row r="103" spans="1:17" s="38" customFormat="1" ht="42" customHeight="1" x14ac:dyDescent="0.2">
      <c r="A103" s="33" t="s">
        <v>239</v>
      </c>
      <c r="B103" s="23" t="s">
        <v>108</v>
      </c>
      <c r="C103" s="279" t="s">
        <v>158</v>
      </c>
      <c r="D103" s="135" t="s">
        <v>159</v>
      </c>
      <c r="E103" s="134" t="s">
        <v>26</v>
      </c>
      <c r="F103" s="144">
        <v>3.35</v>
      </c>
      <c r="G103" s="136">
        <f t="shared" si="35"/>
        <v>19.84</v>
      </c>
      <c r="H103" s="187">
        <f t="shared" si="36"/>
        <v>24.4</v>
      </c>
      <c r="I103" s="250">
        <f t="shared" si="40"/>
        <v>81.739999999999995</v>
      </c>
      <c r="J103" s="140"/>
      <c r="K103" s="32"/>
      <c r="L103" s="32"/>
      <c r="M103" s="550">
        <v>24.4</v>
      </c>
    </row>
    <row r="104" spans="1:17" s="38" customFormat="1" ht="33" customHeight="1" x14ac:dyDescent="0.2">
      <c r="A104" s="33"/>
      <c r="B104" s="147"/>
      <c r="C104" s="153"/>
      <c r="D104" s="135"/>
      <c r="E104" s="134"/>
      <c r="F104" s="144"/>
      <c r="G104" s="136"/>
      <c r="H104" s="187"/>
      <c r="I104" s="249"/>
      <c r="J104" s="140"/>
      <c r="K104" s="32"/>
      <c r="L104" s="32"/>
      <c r="M104" s="550"/>
    </row>
    <row r="105" spans="1:17" s="38" customFormat="1" ht="19.5" customHeight="1" x14ac:dyDescent="0.2">
      <c r="A105" s="33"/>
      <c r="B105" s="147"/>
      <c r="C105" s="153"/>
      <c r="D105" s="135"/>
      <c r="E105" s="134"/>
      <c r="F105" s="144"/>
      <c r="G105" s="136"/>
      <c r="H105" s="187"/>
      <c r="I105" s="249"/>
      <c r="J105" s="140"/>
      <c r="K105" s="32"/>
      <c r="L105" s="32"/>
      <c r="M105" s="550"/>
    </row>
    <row r="106" spans="1:17" s="246" customFormat="1" ht="39.950000000000003" customHeight="1" x14ac:dyDescent="0.2">
      <c r="A106" s="43">
        <v>12</v>
      </c>
      <c r="B106" s="238"/>
      <c r="C106" s="247"/>
      <c r="D106" s="244" t="s">
        <v>21</v>
      </c>
      <c r="E106" s="138"/>
      <c r="F106" s="239"/>
      <c r="G106" s="239"/>
      <c r="H106" s="239"/>
      <c r="I106" s="255">
        <f>SUM(I107:I109)</f>
        <v>5850.65</v>
      </c>
      <c r="J106" s="241">
        <f>+I106/$I$111*100</f>
        <v>2.060231736586978</v>
      </c>
      <c r="K106" s="245"/>
      <c r="L106" s="245"/>
      <c r="M106" s="550"/>
    </row>
    <row r="107" spans="1:17" s="38" customFormat="1" ht="39.950000000000003" customHeight="1" x14ac:dyDescent="0.2">
      <c r="A107" s="33" t="s">
        <v>92</v>
      </c>
      <c r="B107" s="23" t="s">
        <v>108</v>
      </c>
      <c r="C107" s="262" t="s">
        <v>72</v>
      </c>
      <c r="D107" s="135" t="s">
        <v>106</v>
      </c>
      <c r="E107" s="134" t="s">
        <v>26</v>
      </c>
      <c r="F107" s="144">
        <v>106.5</v>
      </c>
      <c r="G107" s="136">
        <f t="shared" ref="G107:G108" si="42">ROUND(H107/(1+$E$16),2)</f>
        <v>15.9</v>
      </c>
      <c r="H107" s="187">
        <f t="shared" ref="H107:H108" si="43">ROUND(M107*(1-$H$16),2)</f>
        <v>19.559999999999999</v>
      </c>
      <c r="I107" s="249">
        <f>ROUND(F107*H107,2)</f>
        <v>2083.14</v>
      </c>
      <c r="J107" s="140"/>
      <c r="K107" s="37"/>
      <c r="L107" s="145"/>
      <c r="M107" s="550">
        <v>19.559999999999999</v>
      </c>
    </row>
    <row r="108" spans="1:17" s="38" customFormat="1" ht="39.950000000000003" customHeight="1" x14ac:dyDescent="0.2">
      <c r="A108" s="33" t="s">
        <v>18</v>
      </c>
      <c r="B108" s="23" t="s">
        <v>108</v>
      </c>
      <c r="C108" s="307" t="s">
        <v>132</v>
      </c>
      <c r="D108" s="135" t="s">
        <v>175</v>
      </c>
      <c r="E108" s="134" t="s">
        <v>69</v>
      </c>
      <c r="F108" s="144">
        <v>27.48</v>
      </c>
      <c r="G108" s="136">
        <f t="shared" si="42"/>
        <v>111.46</v>
      </c>
      <c r="H108" s="187">
        <f t="shared" si="43"/>
        <v>137.1</v>
      </c>
      <c r="I108" s="249">
        <f>ROUND(F108*H108,2)</f>
        <v>3767.51</v>
      </c>
      <c r="J108" s="140"/>
      <c r="K108" s="37"/>
      <c r="L108" s="145"/>
      <c r="M108" s="550">
        <v>137.1</v>
      </c>
    </row>
    <row r="109" spans="1:17" s="35" customFormat="1" ht="31.5" customHeight="1" x14ac:dyDescent="0.2">
      <c r="A109" s="33"/>
      <c r="B109" s="23"/>
      <c r="C109" s="23"/>
      <c r="D109" s="135"/>
      <c r="E109" s="134"/>
      <c r="F109" s="144"/>
      <c r="G109" s="136"/>
      <c r="H109" s="187"/>
      <c r="I109" s="249"/>
      <c r="J109" s="140"/>
      <c r="K109"/>
      <c r="L109"/>
    </row>
    <row r="110" spans="1:17" s="8" customFormat="1" ht="15" customHeight="1" thickBot="1" x14ac:dyDescent="0.25">
      <c r="A110" s="7"/>
      <c r="B110" s="5"/>
      <c r="C110" s="5"/>
      <c r="D110" s="4"/>
      <c r="E110" s="180"/>
      <c r="F110" s="136"/>
      <c r="G110" s="136"/>
      <c r="H110" s="190"/>
      <c r="I110" s="254"/>
      <c r="J110" s="143"/>
      <c r="K110"/>
      <c r="L110"/>
    </row>
    <row r="111" spans="1:17" ht="39.950000000000003" customHeight="1" thickTop="1" thickBot="1" x14ac:dyDescent="0.25">
      <c r="A111" s="298"/>
      <c r="B111" s="296"/>
      <c r="C111" s="296"/>
      <c r="D111" s="299" t="s">
        <v>13</v>
      </c>
      <c r="E111" s="300"/>
      <c r="F111" s="301"/>
      <c r="G111" s="301"/>
      <c r="H111" s="302"/>
      <c r="I111" s="303">
        <f>I21+I26+I45+I51+I56+I63+I67+I76+I80+I86+I95+I106</f>
        <v>283980.19</v>
      </c>
      <c r="J111" s="304">
        <f>J21+J45+J51+J56+J63+J67+J76+J80+J86+J95+J26+J106</f>
        <v>100</v>
      </c>
      <c r="M111" s="305"/>
    </row>
    <row r="112" spans="1:17" s="34" customFormat="1" ht="16.5" thickTop="1" x14ac:dyDescent="0.2">
      <c r="A112" s="363"/>
      <c r="B112" s="363"/>
      <c r="C112" s="364"/>
      <c r="D112" s="365"/>
      <c r="E112" s="366"/>
      <c r="F112" s="367"/>
      <c r="G112" s="368"/>
      <c r="H112" s="369"/>
      <c r="I112" s="370"/>
      <c r="J112" s="371"/>
      <c r="K112"/>
      <c r="L112"/>
      <c r="M112" s="38"/>
      <c r="N112" s="38"/>
      <c r="O112" s="38"/>
      <c r="P112" s="38"/>
      <c r="Q112" s="38"/>
    </row>
    <row r="113" spans="1:12" ht="39.75" customHeight="1" x14ac:dyDescent="0.2">
      <c r="A113" s="372"/>
      <c r="B113" s="372"/>
      <c r="C113" s="372"/>
      <c r="D113" s="373"/>
      <c r="E113" s="374"/>
      <c r="F113" s="375"/>
      <c r="G113" s="376"/>
      <c r="H113" s="377"/>
      <c r="I113" s="378"/>
      <c r="J113" s="379"/>
    </row>
    <row r="114" spans="1:12" ht="18" x14ac:dyDescent="0.2">
      <c r="A114" s="382" t="s">
        <v>251</v>
      </c>
      <c r="B114" s="382"/>
      <c r="C114" s="382"/>
      <c r="D114" s="382"/>
      <c r="E114" s="382"/>
      <c r="F114" s="382"/>
      <c r="G114" s="382"/>
      <c r="H114" s="382"/>
      <c r="I114" s="382"/>
      <c r="J114" s="382"/>
      <c r="K114" s="333"/>
      <c r="L114" s="333"/>
    </row>
    <row r="115" spans="1:12" ht="18" x14ac:dyDescent="0.2">
      <c r="A115" s="383" t="s">
        <v>16</v>
      </c>
      <c r="B115" s="383"/>
      <c r="C115" s="383"/>
      <c r="D115" s="383"/>
      <c r="E115" s="383"/>
      <c r="F115" s="383"/>
      <c r="G115" s="383"/>
      <c r="H115" s="383"/>
      <c r="I115" s="383"/>
      <c r="J115" s="383"/>
      <c r="K115" s="332"/>
      <c r="L115" s="332"/>
    </row>
    <row r="116" spans="1:12" ht="18" x14ac:dyDescent="0.2">
      <c r="A116" s="383"/>
      <c r="B116" s="383"/>
      <c r="C116" s="383"/>
      <c r="D116" s="383"/>
      <c r="E116" s="383"/>
      <c r="F116" s="383"/>
      <c r="G116" s="383"/>
      <c r="H116" s="383"/>
      <c r="I116" s="383"/>
      <c r="J116" s="383"/>
      <c r="K116" s="332"/>
      <c r="L116" s="332"/>
    </row>
    <row r="117" spans="1:12" ht="18" x14ac:dyDescent="0.2">
      <c r="A117" s="383"/>
      <c r="B117" s="383"/>
      <c r="C117" s="383"/>
      <c r="D117" s="383"/>
      <c r="E117" s="383"/>
      <c r="F117" s="383"/>
      <c r="G117" s="383"/>
      <c r="H117" s="383"/>
      <c r="I117" s="383"/>
      <c r="J117" s="383"/>
      <c r="K117" s="332"/>
      <c r="L117" s="332"/>
    </row>
    <row r="118" spans="1:12" ht="18" x14ac:dyDescent="0.2">
      <c r="A118" s="383"/>
      <c r="B118" s="383"/>
      <c r="C118" s="383"/>
      <c r="D118" s="383"/>
      <c r="E118" s="383"/>
      <c r="F118" s="383"/>
      <c r="G118" s="383"/>
      <c r="H118" s="383"/>
      <c r="I118" s="383"/>
      <c r="J118" s="383"/>
      <c r="K118" s="332"/>
      <c r="L118" s="332"/>
    </row>
    <row r="119" spans="1:12" ht="18" x14ac:dyDescent="0.2">
      <c r="A119" s="383"/>
      <c r="B119" s="383"/>
      <c r="C119" s="383"/>
      <c r="D119" s="383"/>
      <c r="E119" s="383"/>
      <c r="F119" s="383"/>
      <c r="G119" s="383"/>
      <c r="H119" s="383"/>
      <c r="I119" s="383"/>
      <c r="J119" s="383"/>
      <c r="K119" s="332"/>
      <c r="L119" s="332"/>
    </row>
    <row r="120" spans="1:12" ht="28.5" customHeight="1" x14ac:dyDescent="0.2">
      <c r="A120" s="383"/>
      <c r="B120" s="383"/>
      <c r="C120" s="383"/>
      <c r="D120" s="383"/>
      <c r="E120" s="383"/>
      <c r="F120" s="383"/>
      <c r="G120" s="383"/>
      <c r="H120" s="383"/>
      <c r="I120" s="383"/>
      <c r="J120" s="383"/>
      <c r="K120" s="332"/>
      <c r="L120" s="332"/>
    </row>
    <row r="121" spans="1:12" ht="18" x14ac:dyDescent="0.2">
      <c r="A121" s="383"/>
      <c r="B121" s="383"/>
      <c r="C121" s="383"/>
      <c r="D121" s="383"/>
      <c r="E121" s="383"/>
      <c r="F121" s="383"/>
      <c r="G121" s="383"/>
      <c r="H121" s="383"/>
      <c r="I121" s="383"/>
      <c r="J121" s="383"/>
      <c r="K121" s="332"/>
      <c r="L121" s="332"/>
    </row>
    <row r="122" spans="1:12" ht="18" x14ac:dyDescent="0.2">
      <c r="A122" s="383" t="s">
        <v>252</v>
      </c>
      <c r="B122" s="383"/>
      <c r="C122" s="383"/>
      <c r="D122" s="383"/>
      <c r="E122" s="383"/>
      <c r="F122" s="383"/>
      <c r="G122" s="383"/>
      <c r="H122" s="383"/>
      <c r="I122" s="383"/>
      <c r="J122" s="383"/>
      <c r="K122" s="332"/>
      <c r="L122" s="332"/>
    </row>
    <row r="123" spans="1:12" ht="12.75" x14ac:dyDescent="0.2">
      <c r="A123" s="332"/>
      <c r="B123" s="332"/>
      <c r="C123" s="332"/>
      <c r="D123" s="332"/>
      <c r="E123" s="332"/>
      <c r="F123" s="332"/>
      <c r="G123" s="332"/>
      <c r="H123" s="332"/>
      <c r="I123" s="332"/>
      <c r="J123" s="332"/>
      <c r="K123" s="332"/>
      <c r="L123" s="332"/>
    </row>
    <row r="124" spans="1:12" ht="12.75" x14ac:dyDescent="0.2">
      <c r="A124" s="372"/>
      <c r="B124" s="372"/>
      <c r="C124" s="372"/>
      <c r="D124" s="373"/>
      <c r="E124" s="373"/>
      <c r="F124" s="373"/>
      <c r="G124" s="373"/>
      <c r="H124" s="373"/>
      <c r="I124" s="373"/>
      <c r="J124" s="373"/>
    </row>
    <row r="125" spans="1:12" ht="12.75" x14ac:dyDescent="0.2">
      <c r="A125" s="372"/>
      <c r="B125" s="372"/>
      <c r="C125" s="372"/>
      <c r="D125" s="373"/>
      <c r="E125" s="373"/>
      <c r="F125" s="373"/>
      <c r="G125" s="373"/>
      <c r="H125" s="373"/>
      <c r="I125" s="373"/>
      <c r="J125" s="373"/>
    </row>
    <row r="126" spans="1:12" ht="12.75" x14ac:dyDescent="0.2">
      <c r="A126" s="372"/>
      <c r="B126" s="372"/>
      <c r="C126" s="372"/>
      <c r="D126" s="373"/>
      <c r="E126" s="373"/>
      <c r="F126" s="373"/>
      <c r="G126" s="373"/>
      <c r="H126" s="373"/>
      <c r="I126" s="373"/>
      <c r="J126" s="373"/>
    </row>
    <row r="127" spans="1:12" ht="12.75" x14ac:dyDescent="0.2">
      <c r="E127"/>
      <c r="F127"/>
      <c r="G127"/>
      <c r="H127"/>
      <c r="I127"/>
      <c r="J127"/>
    </row>
    <row r="128" spans="1:12" ht="12.75" x14ac:dyDescent="0.2">
      <c r="E128"/>
      <c r="F128"/>
      <c r="G128"/>
      <c r="H128"/>
      <c r="I128"/>
      <c r="J128"/>
    </row>
    <row r="129" spans="5:10" ht="12.75" x14ac:dyDescent="0.2">
      <c r="E129"/>
      <c r="F129"/>
      <c r="G129"/>
      <c r="H129"/>
      <c r="I129"/>
      <c r="J129"/>
    </row>
    <row r="130" spans="5:10" ht="12.75" x14ac:dyDescent="0.2">
      <c r="E130"/>
      <c r="F130"/>
      <c r="G130"/>
      <c r="H130"/>
      <c r="I130"/>
      <c r="J130"/>
    </row>
    <row r="131" spans="5:10" ht="26.25" customHeight="1" x14ac:dyDescent="0.2">
      <c r="E131"/>
      <c r="F131"/>
      <c r="G131"/>
      <c r="H131"/>
      <c r="I131"/>
      <c r="J131"/>
    </row>
    <row r="132" spans="5:10" ht="26.25" customHeight="1" x14ac:dyDescent="0.2">
      <c r="E132"/>
      <c r="F132"/>
      <c r="G132"/>
      <c r="H132"/>
      <c r="I132"/>
      <c r="J132"/>
    </row>
    <row r="133" spans="5:10" ht="26.25" customHeight="1" x14ac:dyDescent="0.2">
      <c r="E133"/>
      <c r="F133"/>
      <c r="G133"/>
      <c r="H133"/>
      <c r="I133"/>
      <c r="J133"/>
    </row>
    <row r="134" spans="5:10" ht="29.25" customHeight="1" x14ac:dyDescent="0.2">
      <c r="E134"/>
      <c r="F134"/>
      <c r="G134"/>
      <c r="H134"/>
      <c r="I134"/>
      <c r="J134"/>
    </row>
    <row r="135" spans="5:10" ht="29.25" customHeight="1" x14ac:dyDescent="0.25">
      <c r="H135"/>
      <c r="I135"/>
    </row>
    <row r="136" spans="5:10" x14ac:dyDescent="0.25">
      <c r="H136"/>
      <c r="I136"/>
    </row>
    <row r="137" spans="5:10" x14ac:dyDescent="0.25">
      <c r="H137"/>
      <c r="I137"/>
    </row>
    <row r="138" spans="5:10" x14ac:dyDescent="0.25">
      <c r="H138"/>
      <c r="I138"/>
    </row>
    <row r="139" spans="5:10" x14ac:dyDescent="0.25">
      <c r="H139"/>
      <c r="I139"/>
    </row>
  </sheetData>
  <autoFilter ref="A20:J111" xr:uid="{00000000-0009-0000-0000-000002000000}"/>
  <mergeCells count="18">
    <mergeCell ref="Q22:AJ22"/>
    <mergeCell ref="A5:J5"/>
    <mergeCell ref="Q20:AK20"/>
    <mergeCell ref="Q21:AK21"/>
    <mergeCell ref="A1:J4"/>
    <mergeCell ref="E14:G15"/>
    <mergeCell ref="A119:J119"/>
    <mergeCell ref="A120:J120"/>
    <mergeCell ref="A121:J121"/>
    <mergeCell ref="A122:J122"/>
    <mergeCell ref="H14:J15"/>
    <mergeCell ref="E16:G18"/>
    <mergeCell ref="H16:J18"/>
    <mergeCell ref="A114:J114"/>
    <mergeCell ref="A115:J115"/>
    <mergeCell ref="A116:J116"/>
    <mergeCell ref="A117:J117"/>
    <mergeCell ref="A118:J118"/>
  </mergeCells>
  <phoneticPr fontId="6" type="noConversion"/>
  <conditionalFormatting sqref="H17">
    <cfRule type="expression" dxfId="1" priority="1">
      <formula>AND(OR($A17&lt;&gt;"",#REF!&lt;&gt;""),$I17="")</formula>
    </cfRule>
  </conditionalFormatting>
  <conditionalFormatting sqref="H18">
    <cfRule type="expression" dxfId="0" priority="2">
      <formula>AND(OR($A18&lt;&gt;"",$G17&lt;&gt;""),$I18="")</formula>
    </cfRule>
  </conditionalFormatting>
  <printOptions horizontalCentered="1" verticalCentered="1"/>
  <pageMargins left="0.59055118110236227" right="0" top="0.59055118110236227" bottom="0.70866141732283472" header="0" footer="0.31496062992125984"/>
  <pageSetup paperSize="9" scale="38" fitToHeight="0" orientation="portrait" r:id="rId1"/>
  <headerFooter alignWithMargins="0">
    <oddHeader>&amp;R&amp;D</oddHeader>
    <oddFooter>&amp;CAcessibilidade do Centro Juridico Social
F.C.H.S
Câmpus em Franca
&amp;R&amp;P de &amp;N</oddFooter>
  </headerFooter>
  <rowBreaks count="1" manualBreakCount="1">
    <brk id="55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59999389629810485"/>
    <pageSetUpPr fitToPage="1"/>
  </sheetPr>
  <dimension ref="A1:BG69"/>
  <sheetViews>
    <sheetView showGridLines="0" zoomScale="50" zoomScaleNormal="50" workbookViewId="0">
      <selection sqref="A1:D4"/>
    </sheetView>
  </sheetViews>
  <sheetFormatPr defaultColWidth="9.140625" defaultRowHeight="12.75" x14ac:dyDescent="0.2"/>
  <cols>
    <col min="1" max="1" width="11.140625" style="39" customWidth="1"/>
    <col min="2" max="2" width="74.42578125" style="39" customWidth="1"/>
    <col min="3" max="3" width="20.7109375" style="39" customWidth="1"/>
    <col min="4" max="4" width="32.7109375" style="39" customWidth="1"/>
    <col min="5" max="5" width="9.42578125" style="39" customWidth="1"/>
    <col min="6" max="6" width="21.85546875" style="39" customWidth="1"/>
    <col min="7" max="7" width="13.85546875" style="39" customWidth="1"/>
    <col min="8" max="8" width="9.42578125" style="39" customWidth="1"/>
    <col min="9" max="9" width="22.140625" style="39" customWidth="1"/>
    <col min="10" max="11" width="9.42578125" style="39" customWidth="1"/>
    <col min="12" max="12" width="26.5703125" style="39" customWidth="1"/>
    <col min="13" max="14" width="9.42578125" style="39" customWidth="1"/>
    <col min="15" max="15" width="23.7109375" style="39" customWidth="1"/>
    <col min="16" max="17" width="9.42578125" style="39" customWidth="1"/>
    <col min="18" max="18" width="25.140625" style="39" customWidth="1"/>
    <col min="19" max="19" width="9.42578125" style="39" customWidth="1"/>
    <col min="20" max="20" width="9.28515625" style="39" customWidth="1"/>
    <col min="21" max="21" width="23.7109375" style="39" customWidth="1"/>
    <col min="22" max="22" width="9.42578125" style="39" customWidth="1"/>
    <col min="23" max="23" width="9.5703125" style="39" hidden="1" customWidth="1"/>
    <col min="24" max="24" width="15.28515625" style="39" hidden="1" customWidth="1"/>
    <col min="25" max="25" width="9.5703125" style="39" hidden="1" customWidth="1"/>
    <col min="26" max="26" width="9.140625" style="39" hidden="1" customWidth="1"/>
    <col min="27" max="27" width="20.5703125" style="39" hidden="1" customWidth="1"/>
    <col min="28" max="29" width="9.140625" style="39" hidden="1" customWidth="1"/>
    <col min="30" max="30" width="15.28515625" style="39" hidden="1" customWidth="1"/>
    <col min="31" max="32" width="9.140625" style="39" hidden="1" customWidth="1"/>
    <col min="33" max="33" width="15.28515625" style="39" hidden="1" customWidth="1"/>
    <col min="34" max="35" width="9.140625" style="39" hidden="1" customWidth="1"/>
    <col min="36" max="36" width="15.28515625" style="39" hidden="1" customWidth="1"/>
    <col min="37" max="38" width="9.140625" style="39" hidden="1" customWidth="1"/>
    <col min="39" max="39" width="15.28515625" style="39" hidden="1" customWidth="1"/>
    <col min="40" max="41" width="9.140625" style="39" hidden="1" customWidth="1"/>
    <col min="42" max="42" width="15.7109375" style="39" hidden="1" customWidth="1"/>
    <col min="43" max="44" width="9.140625" style="39" hidden="1" customWidth="1"/>
    <col min="45" max="45" width="15.7109375" style="39" hidden="1" customWidth="1"/>
    <col min="46" max="47" width="9.140625" style="39" hidden="1" customWidth="1"/>
    <col min="48" max="48" width="15.7109375" style="39" hidden="1" customWidth="1"/>
    <col min="49" max="49" width="4.42578125" style="39" hidden="1" customWidth="1"/>
    <col min="50" max="50" width="9.140625" style="39" hidden="1" customWidth="1"/>
    <col min="51" max="51" width="15.7109375" style="39" hidden="1" customWidth="1"/>
    <col min="52" max="53" width="9.140625" style="39" hidden="1" customWidth="1"/>
    <col min="54" max="54" width="15.7109375" style="39" hidden="1" customWidth="1"/>
    <col min="55" max="55" width="13.5703125" style="39" hidden="1" customWidth="1"/>
    <col min="56" max="56" width="9.140625" style="39" hidden="1" customWidth="1"/>
    <col min="57" max="57" width="15.7109375" style="39" hidden="1" customWidth="1"/>
    <col min="58" max="58" width="9.140625" style="39" hidden="1" customWidth="1"/>
    <col min="59" max="59" width="29.42578125" style="39" customWidth="1"/>
    <col min="60" max="16384" width="9.140625" style="39"/>
  </cols>
  <sheetData>
    <row r="1" spans="1:59" s="204" customFormat="1" ht="30" customHeight="1" thickTop="1" x14ac:dyDescent="0.2">
      <c r="A1" s="530" t="s">
        <v>253</v>
      </c>
      <c r="B1" s="531"/>
      <c r="C1" s="531"/>
      <c r="D1" s="531"/>
      <c r="E1" s="258"/>
      <c r="F1" s="258"/>
      <c r="G1" s="538" t="s">
        <v>95</v>
      </c>
      <c r="H1" s="539"/>
      <c r="I1" s="539"/>
      <c r="J1" s="540"/>
      <c r="K1" s="501" t="str">
        <f>Orçamento!A7</f>
        <v xml:space="preserve">UNIDADE: </v>
      </c>
      <c r="L1" s="502"/>
      <c r="M1" s="509" t="str">
        <f>Orçamento!C7</f>
        <v>FACULDADE DE CIÊNCIAS HUMANAS E SOCIAIS</v>
      </c>
      <c r="N1" s="509"/>
      <c r="O1" s="509"/>
      <c r="P1" s="509"/>
      <c r="Q1" s="509"/>
      <c r="R1" s="509"/>
      <c r="S1" s="509"/>
      <c r="T1" s="509"/>
      <c r="U1" s="509"/>
      <c r="V1" s="509"/>
      <c r="W1" s="528"/>
      <c r="X1" s="528"/>
      <c r="Y1" s="528"/>
      <c r="Z1" s="528"/>
      <c r="AA1" s="528"/>
      <c r="AB1" s="528"/>
      <c r="AC1" s="528"/>
      <c r="AD1" s="528"/>
      <c r="AE1" s="528"/>
      <c r="AF1" s="528"/>
      <c r="AG1" s="528"/>
      <c r="AH1" s="528"/>
      <c r="AI1" s="528"/>
      <c r="AJ1" s="528"/>
      <c r="AK1" s="528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528"/>
      <c r="BE1" s="528"/>
      <c r="BF1" s="528"/>
      <c r="BG1" s="536"/>
    </row>
    <row r="2" spans="1:59" ht="30" customHeight="1" x14ac:dyDescent="0.2">
      <c r="A2" s="532"/>
      <c r="B2" s="533"/>
      <c r="C2" s="533"/>
      <c r="D2" s="533"/>
      <c r="E2" s="259"/>
      <c r="F2" s="259"/>
      <c r="G2" s="541"/>
      <c r="H2" s="542"/>
      <c r="I2" s="542"/>
      <c r="J2" s="543"/>
      <c r="K2" s="503"/>
      <c r="L2" s="504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29"/>
      <c r="X2" s="529"/>
      <c r="Y2" s="529"/>
      <c r="Z2" s="529"/>
      <c r="AA2" s="529"/>
      <c r="AB2" s="529"/>
      <c r="AC2" s="529"/>
      <c r="AD2" s="529"/>
      <c r="AE2" s="529"/>
      <c r="AF2" s="529"/>
      <c r="AG2" s="529"/>
      <c r="AH2" s="529"/>
      <c r="AI2" s="529"/>
      <c r="AJ2" s="529"/>
      <c r="AK2" s="529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529"/>
      <c r="BE2" s="529"/>
      <c r="BF2" s="529"/>
      <c r="BG2" s="537"/>
    </row>
    <row r="3" spans="1:59" ht="30" customHeight="1" x14ac:dyDescent="0.2">
      <c r="A3" s="532"/>
      <c r="B3" s="533"/>
      <c r="C3" s="533"/>
      <c r="D3" s="533"/>
      <c r="E3" s="259"/>
      <c r="F3" s="259"/>
      <c r="G3" s="541"/>
      <c r="H3" s="542"/>
      <c r="I3" s="542"/>
      <c r="J3" s="543"/>
      <c r="K3" s="505" t="str">
        <f>Orçamento!H7</f>
        <v>CÂMPUS:</v>
      </c>
      <c r="L3" s="506"/>
      <c r="M3" s="511" t="str">
        <f>Orçamento!I7</f>
        <v>FRANCA</v>
      </c>
      <c r="N3" s="511"/>
      <c r="O3" s="511"/>
      <c r="P3" s="511"/>
      <c r="Q3" s="511"/>
      <c r="R3" s="511"/>
      <c r="S3" s="511"/>
      <c r="T3" s="511"/>
      <c r="U3" s="511"/>
      <c r="V3" s="511"/>
      <c r="W3" s="524"/>
      <c r="X3" s="524"/>
      <c r="Y3" s="524"/>
      <c r="Z3" s="524"/>
      <c r="AA3" s="524"/>
      <c r="AB3" s="524"/>
      <c r="AC3" s="524"/>
      <c r="AD3" s="524"/>
      <c r="AE3" s="524"/>
      <c r="AF3" s="524"/>
      <c r="AG3" s="524"/>
      <c r="AH3" s="524"/>
      <c r="AI3" s="524"/>
      <c r="AJ3" s="524"/>
      <c r="AK3" s="524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524"/>
      <c r="BE3" s="524"/>
      <c r="BF3" s="524"/>
      <c r="BG3" s="526"/>
    </row>
    <row r="4" spans="1:59" ht="30" customHeight="1" thickBot="1" x14ac:dyDescent="0.25">
      <c r="A4" s="534"/>
      <c r="B4" s="535"/>
      <c r="C4" s="535"/>
      <c r="D4" s="535"/>
      <c r="E4" s="260"/>
      <c r="F4" s="260"/>
      <c r="G4" s="544"/>
      <c r="H4" s="545"/>
      <c r="I4" s="545"/>
      <c r="J4" s="546"/>
      <c r="K4" s="507"/>
      <c r="L4" s="508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25"/>
      <c r="X4" s="525"/>
      <c r="Y4" s="525"/>
      <c r="Z4" s="525"/>
      <c r="AA4" s="525"/>
      <c r="AB4" s="525"/>
      <c r="AC4" s="525"/>
      <c r="AD4" s="525"/>
      <c r="AE4" s="525"/>
      <c r="AF4" s="525"/>
      <c r="AG4" s="525"/>
      <c r="AH4" s="525"/>
      <c r="AI4" s="525"/>
      <c r="AJ4" s="525"/>
      <c r="AK4" s="525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525"/>
      <c r="BE4" s="525"/>
      <c r="BF4" s="525"/>
      <c r="BG4" s="527"/>
    </row>
    <row r="5" spans="1:59" ht="35.1" customHeight="1" thickTop="1" x14ac:dyDescent="0.2">
      <c r="A5" s="468" t="s">
        <v>60</v>
      </c>
      <c r="B5" s="470" t="str">
        <f>Orçamento!C8</f>
        <v>EXECUÇÃO DE SERVIÇOS DE ACESSIBILIDADE DO CENTRO JURIDICO SOCIAL</v>
      </c>
      <c r="C5" s="470"/>
      <c r="D5" s="471"/>
      <c r="E5" s="455" t="s">
        <v>61</v>
      </c>
      <c r="F5" s="455"/>
      <c r="G5" s="455"/>
      <c r="H5" s="455" t="s">
        <v>76</v>
      </c>
      <c r="I5" s="455"/>
      <c r="J5" s="455"/>
      <c r="K5" s="455" t="s">
        <v>27</v>
      </c>
      <c r="L5" s="455"/>
      <c r="M5" s="455"/>
      <c r="N5" s="417" t="s">
        <v>24</v>
      </c>
      <c r="O5" s="418"/>
      <c r="P5" s="419"/>
      <c r="Q5" s="455" t="s">
        <v>2</v>
      </c>
      <c r="R5" s="455"/>
      <c r="S5" s="456"/>
      <c r="T5" s="418" t="s">
        <v>62</v>
      </c>
      <c r="U5" s="418"/>
      <c r="V5" s="419"/>
      <c r="W5" s="417"/>
      <c r="X5" s="418"/>
      <c r="Y5" s="419"/>
      <c r="Z5" s="417"/>
      <c r="AA5" s="418"/>
      <c r="AB5" s="547"/>
      <c r="AC5" s="418"/>
      <c r="AD5" s="418"/>
      <c r="AE5" s="419"/>
      <c r="AF5" s="417"/>
      <c r="AG5" s="418"/>
      <c r="AH5" s="419"/>
      <c r="AI5" s="417"/>
      <c r="AJ5" s="418"/>
      <c r="AK5" s="419"/>
      <c r="AL5" s="417"/>
      <c r="AM5" s="418"/>
      <c r="AN5" s="419"/>
      <c r="AO5" s="417"/>
      <c r="AP5" s="418"/>
      <c r="AQ5" s="419"/>
      <c r="AR5" s="417"/>
      <c r="AS5" s="418"/>
      <c r="AT5" s="419"/>
      <c r="AU5" s="417"/>
      <c r="AV5" s="418"/>
      <c r="AW5" s="419"/>
      <c r="AX5" s="417"/>
      <c r="AY5" s="418"/>
      <c r="AZ5" s="419"/>
      <c r="BA5" s="417"/>
      <c r="BB5" s="418"/>
      <c r="BC5" s="419"/>
      <c r="BD5" s="80"/>
      <c r="BE5" s="81"/>
      <c r="BF5" s="82"/>
      <c r="BG5" s="83"/>
    </row>
    <row r="6" spans="1:59" ht="35.1" customHeight="1" thickBot="1" x14ac:dyDescent="0.25">
      <c r="A6" s="469"/>
      <c r="B6" s="472"/>
      <c r="C6" s="472"/>
      <c r="D6" s="473"/>
      <c r="E6" s="485">
        <f>Orçamento!I10</f>
        <v>106.5</v>
      </c>
      <c r="F6" s="486"/>
      <c r="G6" s="487"/>
      <c r="H6" s="488">
        <f>Orçamento!I111</f>
        <v>283980.19</v>
      </c>
      <c r="I6" s="489"/>
      <c r="J6" s="490"/>
      <c r="K6" s="491">
        <f>H6/E6</f>
        <v>2666.4806572769953</v>
      </c>
      <c r="L6" s="492"/>
      <c r="M6" s="493"/>
      <c r="N6" s="516">
        <f>Orçamento!C9</f>
        <v>0</v>
      </c>
      <c r="O6" s="517"/>
      <c r="P6" s="518"/>
      <c r="Q6" s="491">
        <f>Orçamento!I12</f>
        <v>90</v>
      </c>
      <c r="R6" s="492"/>
      <c r="S6" s="523"/>
      <c r="T6" s="494" t="e">
        <f>(Orçamento!#REF!-1)*100</f>
        <v>#REF!</v>
      </c>
      <c r="U6" s="494"/>
      <c r="V6" s="495"/>
      <c r="W6" s="421"/>
      <c r="X6" s="422"/>
      <c r="Y6" s="423"/>
      <c r="Z6" s="421"/>
      <c r="AA6" s="422"/>
      <c r="AB6" s="496"/>
      <c r="AC6" s="422"/>
      <c r="AD6" s="422"/>
      <c r="AE6" s="423"/>
      <c r="AF6" s="421"/>
      <c r="AG6" s="422"/>
      <c r="AH6" s="423"/>
      <c r="AI6" s="421"/>
      <c r="AJ6" s="422"/>
      <c r="AK6" s="423"/>
      <c r="AL6" s="421"/>
      <c r="AM6" s="422"/>
      <c r="AN6" s="423"/>
      <c r="AO6" s="421"/>
      <c r="AP6" s="422"/>
      <c r="AQ6" s="423"/>
      <c r="AR6" s="421"/>
      <c r="AS6" s="422"/>
      <c r="AT6" s="423"/>
      <c r="AU6" s="421"/>
      <c r="AV6" s="422"/>
      <c r="AW6" s="423"/>
      <c r="AX6" s="421"/>
      <c r="AY6" s="422"/>
      <c r="AZ6" s="423"/>
      <c r="BA6" s="421"/>
      <c r="BB6" s="422"/>
      <c r="BC6" s="423"/>
      <c r="BD6" s="77"/>
      <c r="BE6" s="78"/>
      <c r="BF6" s="79"/>
      <c r="BG6" s="84"/>
    </row>
    <row r="7" spans="1:59" ht="30" customHeight="1" thickTop="1" x14ac:dyDescent="0.2">
      <c r="A7" s="476"/>
      <c r="B7" s="478" t="s">
        <v>28</v>
      </c>
      <c r="C7" s="480" t="s">
        <v>9</v>
      </c>
      <c r="D7" s="482" t="s">
        <v>29</v>
      </c>
      <c r="E7" s="459" t="s">
        <v>30</v>
      </c>
      <c r="F7" s="459"/>
      <c r="G7" s="459"/>
      <c r="H7" s="459" t="s">
        <v>31</v>
      </c>
      <c r="I7" s="459"/>
      <c r="J7" s="459"/>
      <c r="K7" s="459" t="s">
        <v>32</v>
      </c>
      <c r="L7" s="459"/>
      <c r="M7" s="459"/>
      <c r="N7" s="459" t="s">
        <v>33</v>
      </c>
      <c r="O7" s="459"/>
      <c r="P7" s="459"/>
      <c r="Q7" s="459" t="s">
        <v>34</v>
      </c>
      <c r="R7" s="459"/>
      <c r="S7" s="459"/>
      <c r="T7" s="514" t="s">
        <v>35</v>
      </c>
      <c r="U7" s="514"/>
      <c r="V7" s="515"/>
      <c r="W7" s="513" t="s">
        <v>36</v>
      </c>
      <c r="X7" s="514"/>
      <c r="Y7" s="515"/>
      <c r="Z7" s="513" t="s">
        <v>37</v>
      </c>
      <c r="AA7" s="514"/>
      <c r="AB7" s="515"/>
      <c r="AC7" s="514" t="s">
        <v>38</v>
      </c>
      <c r="AD7" s="514"/>
      <c r="AE7" s="515"/>
      <c r="AF7" s="513" t="s">
        <v>39</v>
      </c>
      <c r="AG7" s="514"/>
      <c r="AH7" s="515"/>
      <c r="AI7" s="513" t="s">
        <v>40</v>
      </c>
      <c r="AJ7" s="514"/>
      <c r="AK7" s="515"/>
      <c r="AL7" s="513" t="s">
        <v>41</v>
      </c>
      <c r="AM7" s="514"/>
      <c r="AN7" s="515"/>
      <c r="AO7" s="513" t="s">
        <v>45</v>
      </c>
      <c r="AP7" s="514"/>
      <c r="AQ7" s="515"/>
      <c r="AR7" s="513" t="s">
        <v>46</v>
      </c>
      <c r="AS7" s="514"/>
      <c r="AT7" s="515"/>
      <c r="AU7" s="513" t="s">
        <v>47</v>
      </c>
      <c r="AV7" s="514"/>
      <c r="AW7" s="515"/>
      <c r="AX7" s="513" t="s">
        <v>48</v>
      </c>
      <c r="AY7" s="514"/>
      <c r="AZ7" s="515"/>
      <c r="BA7" s="513" t="s">
        <v>77</v>
      </c>
      <c r="BB7" s="514"/>
      <c r="BC7" s="515"/>
      <c r="BD7" s="513" t="s">
        <v>78</v>
      </c>
      <c r="BE7" s="514"/>
      <c r="BF7" s="515"/>
      <c r="BG7" s="499" t="s">
        <v>42</v>
      </c>
    </row>
    <row r="8" spans="1:59" ht="30" customHeight="1" x14ac:dyDescent="0.2">
      <c r="A8" s="477"/>
      <c r="B8" s="479"/>
      <c r="C8" s="481"/>
      <c r="D8" s="420"/>
      <c r="E8" s="31">
        <v>10</v>
      </c>
      <c r="F8" s="31">
        <v>10</v>
      </c>
      <c r="G8" s="31">
        <v>10</v>
      </c>
      <c r="H8" s="31">
        <v>10</v>
      </c>
      <c r="I8" s="31">
        <v>10</v>
      </c>
      <c r="J8" s="31">
        <v>10</v>
      </c>
      <c r="K8" s="31">
        <v>10</v>
      </c>
      <c r="L8" s="31">
        <v>10</v>
      </c>
      <c r="M8" s="31">
        <v>10</v>
      </c>
      <c r="N8" s="31">
        <v>10</v>
      </c>
      <c r="O8" s="31">
        <v>10</v>
      </c>
      <c r="P8" s="31">
        <v>10</v>
      </c>
      <c r="Q8" s="31">
        <v>10</v>
      </c>
      <c r="R8" s="31">
        <v>10</v>
      </c>
      <c r="S8" s="31">
        <v>10</v>
      </c>
      <c r="T8" s="31">
        <v>10</v>
      </c>
      <c r="U8" s="31">
        <v>10</v>
      </c>
      <c r="V8" s="31">
        <v>10</v>
      </c>
      <c r="W8" s="31">
        <v>10</v>
      </c>
      <c r="X8" s="31">
        <v>10</v>
      </c>
      <c r="Y8" s="31">
        <v>10</v>
      </c>
      <c r="Z8" s="31">
        <v>10</v>
      </c>
      <c r="AA8" s="31">
        <v>10</v>
      </c>
      <c r="AB8" s="31">
        <v>10</v>
      </c>
      <c r="AC8" s="31">
        <v>10</v>
      </c>
      <c r="AD8" s="31">
        <v>10</v>
      </c>
      <c r="AE8" s="31">
        <v>10</v>
      </c>
      <c r="AF8" s="31">
        <v>10</v>
      </c>
      <c r="AG8" s="31">
        <v>10</v>
      </c>
      <c r="AH8" s="31">
        <v>10</v>
      </c>
      <c r="AI8" s="31">
        <v>10</v>
      </c>
      <c r="AJ8" s="31">
        <v>10</v>
      </c>
      <c r="AK8" s="31">
        <v>10</v>
      </c>
      <c r="AL8" s="31">
        <v>10</v>
      </c>
      <c r="AM8" s="31">
        <v>10</v>
      </c>
      <c r="AN8" s="31">
        <v>10</v>
      </c>
      <c r="AO8" s="31">
        <v>10</v>
      </c>
      <c r="AP8" s="31">
        <v>10</v>
      </c>
      <c r="AQ8" s="31">
        <v>10</v>
      </c>
      <c r="AR8" s="31">
        <v>10</v>
      </c>
      <c r="AS8" s="31">
        <v>10</v>
      </c>
      <c r="AT8" s="31">
        <v>10</v>
      </c>
      <c r="AU8" s="31">
        <v>10</v>
      </c>
      <c r="AV8" s="31">
        <v>10</v>
      </c>
      <c r="AW8" s="31">
        <v>10</v>
      </c>
      <c r="AX8" s="31">
        <v>10</v>
      </c>
      <c r="AY8" s="31">
        <v>10</v>
      </c>
      <c r="AZ8" s="31">
        <v>10</v>
      </c>
      <c r="BA8" s="31">
        <v>10</v>
      </c>
      <c r="BB8" s="31">
        <v>10</v>
      </c>
      <c r="BC8" s="31">
        <v>10</v>
      </c>
      <c r="BD8" s="31">
        <v>10</v>
      </c>
      <c r="BE8" s="31">
        <v>10</v>
      </c>
      <c r="BF8" s="31">
        <v>10</v>
      </c>
      <c r="BG8" s="500"/>
    </row>
    <row r="9" spans="1:59" ht="30" customHeight="1" x14ac:dyDescent="0.2">
      <c r="A9" s="474">
        <f>Orçamento!A21</f>
        <v>1</v>
      </c>
      <c r="B9" s="408" t="str">
        <f>Orçamento!D21</f>
        <v>ADMINISTRAÇÃO LOCAL</v>
      </c>
      <c r="C9" s="405">
        <f>D9/$D$66</f>
        <v>0.11063335086859404</v>
      </c>
      <c r="D9" s="406">
        <f>Orçamento!I21</f>
        <v>31417.68</v>
      </c>
      <c r="E9" s="475">
        <f>$D$9*F10</f>
        <v>3634.2372300766251</v>
      </c>
      <c r="F9" s="475"/>
      <c r="G9" s="475"/>
      <c r="H9" s="475">
        <f>$D$9*I10</f>
        <v>12433.054585013748</v>
      </c>
      <c r="I9" s="475"/>
      <c r="J9" s="475"/>
      <c r="K9" s="475">
        <f>$D$9*L10</f>
        <v>15350.388184909631</v>
      </c>
      <c r="L9" s="475"/>
      <c r="M9" s="475"/>
      <c r="N9" s="475">
        <f>$D$9*O10</f>
        <v>0</v>
      </c>
      <c r="O9" s="475"/>
      <c r="P9" s="475"/>
      <c r="Q9" s="475">
        <f>$D$9*R10</f>
        <v>0</v>
      </c>
      <c r="R9" s="475"/>
      <c r="S9" s="475"/>
      <c r="T9" s="475">
        <f>$D$9*U10</f>
        <v>0</v>
      </c>
      <c r="U9" s="475"/>
      <c r="V9" s="475"/>
      <c r="W9" s="475">
        <f>$D$9*X10</f>
        <v>0</v>
      </c>
      <c r="X9" s="475"/>
      <c r="Y9" s="475"/>
      <c r="Z9" s="475">
        <f>$D$9*AA10</f>
        <v>0</v>
      </c>
      <c r="AA9" s="475"/>
      <c r="AB9" s="475"/>
      <c r="AC9" s="475">
        <f>$D$9*AD10</f>
        <v>0</v>
      </c>
      <c r="AD9" s="475"/>
      <c r="AE9" s="475"/>
      <c r="AF9" s="475">
        <f>$D$9*AG10</f>
        <v>0</v>
      </c>
      <c r="AG9" s="475"/>
      <c r="AH9" s="475"/>
      <c r="AI9" s="475">
        <f>$D$9*AJ10</f>
        <v>0</v>
      </c>
      <c r="AJ9" s="475"/>
      <c r="AK9" s="475"/>
      <c r="AL9" s="475">
        <f>$D$9*AM10</f>
        <v>0</v>
      </c>
      <c r="AM9" s="475"/>
      <c r="AN9" s="475"/>
      <c r="AO9" s="475">
        <f>$D$9*AP10</f>
        <v>0</v>
      </c>
      <c r="AP9" s="475"/>
      <c r="AQ9" s="475"/>
      <c r="AR9" s="475">
        <f>$D$9*AS10</f>
        <v>0</v>
      </c>
      <c r="AS9" s="475"/>
      <c r="AT9" s="475"/>
      <c r="AU9" s="475">
        <f>$D$9*AV10</f>
        <v>0</v>
      </c>
      <c r="AV9" s="475"/>
      <c r="AW9" s="475"/>
      <c r="AX9" s="475">
        <f>$D$9*AY10</f>
        <v>0</v>
      </c>
      <c r="AY9" s="475"/>
      <c r="AZ9" s="475"/>
      <c r="BA9" s="475">
        <f>$D$9*BB10</f>
        <v>0</v>
      </c>
      <c r="BB9" s="475"/>
      <c r="BC9" s="475"/>
      <c r="BD9" s="475">
        <f>$D$9*BE10</f>
        <v>0</v>
      </c>
      <c r="BE9" s="475"/>
      <c r="BF9" s="475"/>
      <c r="BG9" s="120">
        <f>SUM(E9:BF9)</f>
        <v>31417.680000000004</v>
      </c>
    </row>
    <row r="10" spans="1:59" ht="30" customHeight="1" x14ac:dyDescent="0.2">
      <c r="A10" s="474"/>
      <c r="B10" s="408"/>
      <c r="C10" s="405"/>
      <c r="D10" s="406"/>
      <c r="E10" s="14"/>
      <c r="F10" s="15">
        <f>E58</f>
        <v>0.11567490757040702</v>
      </c>
      <c r="G10" s="15"/>
      <c r="H10" s="15"/>
      <c r="I10" s="15">
        <f>H58</f>
        <v>0.39573433127505747</v>
      </c>
      <c r="J10" s="15"/>
      <c r="K10" s="15"/>
      <c r="L10" s="15">
        <f>K58</f>
        <v>0.48859076115453559</v>
      </c>
      <c r="M10" s="15"/>
      <c r="N10" s="15"/>
      <c r="O10" s="15">
        <f>N58</f>
        <v>0</v>
      </c>
      <c r="P10" s="15"/>
      <c r="Q10" s="15"/>
      <c r="R10" s="15">
        <f>Q58</f>
        <v>0</v>
      </c>
      <c r="S10" s="15"/>
      <c r="T10" s="15"/>
      <c r="U10" s="15">
        <f>T58</f>
        <v>0</v>
      </c>
      <c r="V10" s="15"/>
      <c r="W10" s="15"/>
      <c r="X10" s="15">
        <f>W58</f>
        <v>0</v>
      </c>
      <c r="Y10" s="15"/>
      <c r="Z10" s="15"/>
      <c r="AA10" s="15">
        <f>Z58</f>
        <v>0</v>
      </c>
      <c r="AB10" s="15"/>
      <c r="AC10" s="15"/>
      <c r="AD10" s="15">
        <f>AC58</f>
        <v>0</v>
      </c>
      <c r="AE10" s="15"/>
      <c r="AF10" s="15"/>
      <c r="AG10" s="15">
        <f>AF58</f>
        <v>0</v>
      </c>
      <c r="AH10" s="15"/>
      <c r="AI10" s="15"/>
      <c r="AJ10" s="15">
        <f>AI58</f>
        <v>0</v>
      </c>
      <c r="AK10" s="15"/>
      <c r="AL10" s="15"/>
      <c r="AM10" s="15">
        <f>AL58</f>
        <v>0</v>
      </c>
      <c r="AN10" s="15"/>
      <c r="AO10" s="15"/>
      <c r="AP10" s="15">
        <f>AO58</f>
        <v>0</v>
      </c>
      <c r="AQ10" s="15"/>
      <c r="AR10" s="15"/>
      <c r="AS10" s="15">
        <f>AR58</f>
        <v>0</v>
      </c>
      <c r="AT10" s="15"/>
      <c r="AU10" s="15"/>
      <c r="AV10" s="15">
        <f>AU58</f>
        <v>0</v>
      </c>
      <c r="AW10" s="15"/>
      <c r="AX10" s="15"/>
      <c r="AY10" s="15">
        <f>AX58</f>
        <v>0</v>
      </c>
      <c r="AZ10" s="15"/>
      <c r="BA10" s="15"/>
      <c r="BB10" s="15">
        <f>BA58</f>
        <v>0</v>
      </c>
      <c r="BC10" s="15"/>
      <c r="BD10" s="15"/>
      <c r="BE10" s="15">
        <f>BD58</f>
        <v>0</v>
      </c>
      <c r="BF10" s="15"/>
      <c r="BG10" s="110"/>
    </row>
    <row r="11" spans="1:59" ht="30" customHeight="1" x14ac:dyDescent="0.2">
      <c r="A11" s="474"/>
      <c r="B11" s="408"/>
      <c r="C11" s="405"/>
      <c r="D11" s="406"/>
      <c r="E11" s="308"/>
      <c r="F11" s="308"/>
      <c r="G11" s="308"/>
      <c r="H11" s="308"/>
      <c r="I11" s="308"/>
      <c r="J11" s="308"/>
      <c r="K11" s="308"/>
      <c r="L11" s="308"/>
      <c r="M11" s="30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11"/>
    </row>
    <row r="12" spans="1:59" ht="20.100000000000001" customHeight="1" thickBot="1" x14ac:dyDescent="0.3">
      <c r="A12" s="45"/>
      <c r="B12" s="10"/>
      <c r="C12" s="205"/>
      <c r="D12" s="206"/>
      <c r="E12" s="205"/>
      <c r="F12" s="205"/>
      <c r="G12" s="207"/>
      <c r="H12" s="207"/>
      <c r="I12" s="208"/>
      <c r="J12" s="207"/>
      <c r="K12" s="209"/>
      <c r="L12" s="210"/>
      <c r="M12" s="209"/>
      <c r="N12" s="209"/>
      <c r="O12" s="210"/>
      <c r="P12" s="209"/>
      <c r="Q12" s="209"/>
      <c r="R12" s="210"/>
      <c r="S12" s="209"/>
      <c r="T12" s="209"/>
      <c r="U12" s="210"/>
      <c r="V12" s="209"/>
      <c r="W12" s="209"/>
      <c r="X12" s="210"/>
      <c r="Y12" s="209"/>
      <c r="Z12" s="209"/>
      <c r="AA12" s="210"/>
      <c r="AB12" s="106"/>
      <c r="AC12" s="209"/>
      <c r="AD12" s="210"/>
      <c r="AE12" s="209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112"/>
    </row>
    <row r="13" spans="1:59" s="54" customFormat="1" ht="42" customHeight="1" thickTop="1" x14ac:dyDescent="0.2">
      <c r="A13" s="433" t="s">
        <v>66</v>
      </c>
      <c r="B13" s="434"/>
      <c r="C13" s="21"/>
      <c r="D13" s="108"/>
      <c r="E13" s="427">
        <f>E14/$D$14</f>
        <v>0.11567490757040702</v>
      </c>
      <c r="F13" s="428"/>
      <c r="G13" s="429"/>
      <c r="H13" s="427">
        <f>H14/$D$14</f>
        <v>0.39573433127505747</v>
      </c>
      <c r="I13" s="428"/>
      <c r="J13" s="429"/>
      <c r="K13" s="427">
        <f>K14/$D$14</f>
        <v>0.48859076115453559</v>
      </c>
      <c r="L13" s="428"/>
      <c r="M13" s="429"/>
      <c r="N13" s="427">
        <f>N14/$D$14</f>
        <v>0</v>
      </c>
      <c r="O13" s="428"/>
      <c r="P13" s="429"/>
      <c r="Q13" s="427">
        <f>Q14/$D$14</f>
        <v>0</v>
      </c>
      <c r="R13" s="428"/>
      <c r="S13" s="429"/>
      <c r="T13" s="427">
        <f>T14/$D$14</f>
        <v>0</v>
      </c>
      <c r="U13" s="428"/>
      <c r="V13" s="429"/>
      <c r="W13" s="427">
        <f>W14/$D$14</f>
        <v>0</v>
      </c>
      <c r="X13" s="428"/>
      <c r="Y13" s="429"/>
      <c r="Z13" s="427">
        <f>Z14/$D$14</f>
        <v>0</v>
      </c>
      <c r="AA13" s="428"/>
      <c r="AB13" s="429"/>
      <c r="AC13" s="427">
        <f>AC14/$D$14</f>
        <v>0</v>
      </c>
      <c r="AD13" s="428"/>
      <c r="AE13" s="429"/>
      <c r="AF13" s="427">
        <f>AF14/$D$14</f>
        <v>0</v>
      </c>
      <c r="AG13" s="428"/>
      <c r="AH13" s="429"/>
      <c r="AI13" s="427">
        <f>AI14/$D$14</f>
        <v>0</v>
      </c>
      <c r="AJ13" s="428"/>
      <c r="AK13" s="429"/>
      <c r="AL13" s="427">
        <f>AL14/$D$14</f>
        <v>0</v>
      </c>
      <c r="AM13" s="428"/>
      <c r="AN13" s="429"/>
      <c r="AO13" s="427">
        <f>AO14/$D$14</f>
        <v>0</v>
      </c>
      <c r="AP13" s="428"/>
      <c r="AQ13" s="429"/>
      <c r="AR13" s="427">
        <f>AR14/$D$14</f>
        <v>0</v>
      </c>
      <c r="AS13" s="428"/>
      <c r="AT13" s="429"/>
      <c r="AU13" s="427">
        <f>AU14/$D$14</f>
        <v>0</v>
      </c>
      <c r="AV13" s="428"/>
      <c r="AW13" s="429"/>
      <c r="AX13" s="427">
        <f>AX14/$D$14</f>
        <v>0</v>
      </c>
      <c r="AY13" s="428"/>
      <c r="AZ13" s="429"/>
      <c r="BA13" s="427">
        <f>BA14/$D$14</f>
        <v>0</v>
      </c>
      <c r="BB13" s="428"/>
      <c r="BC13" s="429"/>
      <c r="BD13" s="427">
        <f>BD14/$D$14</f>
        <v>0</v>
      </c>
      <c r="BE13" s="428"/>
      <c r="BF13" s="429"/>
      <c r="BG13" s="113"/>
    </row>
    <row r="14" spans="1:59" s="54" customFormat="1" ht="38.1" customHeight="1" x14ac:dyDescent="0.2">
      <c r="A14" s="466" t="s">
        <v>178</v>
      </c>
      <c r="B14" s="467"/>
      <c r="C14" s="264">
        <f>SUM(C9)</f>
        <v>0.11063335086859404</v>
      </c>
      <c r="D14" s="109">
        <f>SUM(D9)</f>
        <v>31417.68</v>
      </c>
      <c r="E14" s="451">
        <f>E9</f>
        <v>3634.2372300766251</v>
      </c>
      <c r="F14" s="451"/>
      <c r="G14" s="452"/>
      <c r="H14" s="451">
        <f>H9</f>
        <v>12433.054585013748</v>
      </c>
      <c r="I14" s="451"/>
      <c r="J14" s="452"/>
      <c r="K14" s="451">
        <f>K9</f>
        <v>15350.388184909631</v>
      </c>
      <c r="L14" s="451"/>
      <c r="M14" s="452"/>
      <c r="N14" s="451">
        <f>N9</f>
        <v>0</v>
      </c>
      <c r="O14" s="451"/>
      <c r="P14" s="452"/>
      <c r="Q14" s="458">
        <f>Q9</f>
        <v>0</v>
      </c>
      <c r="R14" s="451"/>
      <c r="S14" s="452"/>
      <c r="T14" s="451">
        <f>T9</f>
        <v>0</v>
      </c>
      <c r="U14" s="451"/>
      <c r="V14" s="452"/>
      <c r="W14" s="451">
        <f>W9</f>
        <v>0</v>
      </c>
      <c r="X14" s="451"/>
      <c r="Y14" s="452"/>
      <c r="Z14" s="451">
        <f>Z9</f>
        <v>0</v>
      </c>
      <c r="AA14" s="451"/>
      <c r="AB14" s="452"/>
      <c r="AC14" s="451">
        <f>AC9</f>
        <v>0</v>
      </c>
      <c r="AD14" s="451"/>
      <c r="AE14" s="452"/>
      <c r="AF14" s="451">
        <f>AF9</f>
        <v>0</v>
      </c>
      <c r="AG14" s="451"/>
      <c r="AH14" s="452"/>
      <c r="AI14" s="451">
        <f>AI9</f>
        <v>0</v>
      </c>
      <c r="AJ14" s="451"/>
      <c r="AK14" s="452"/>
      <c r="AL14" s="451">
        <f>AL9</f>
        <v>0</v>
      </c>
      <c r="AM14" s="451"/>
      <c r="AN14" s="452"/>
      <c r="AO14" s="451">
        <f>AO9</f>
        <v>0</v>
      </c>
      <c r="AP14" s="451"/>
      <c r="AQ14" s="452"/>
      <c r="AR14" s="451">
        <f>AR9</f>
        <v>0</v>
      </c>
      <c r="AS14" s="451"/>
      <c r="AT14" s="452"/>
      <c r="AU14" s="451">
        <f>AU9</f>
        <v>0</v>
      </c>
      <c r="AV14" s="451"/>
      <c r="AW14" s="452"/>
      <c r="AX14" s="451">
        <f>AX9</f>
        <v>0</v>
      </c>
      <c r="AY14" s="451"/>
      <c r="AZ14" s="452"/>
      <c r="BA14" s="451">
        <f>BA9</f>
        <v>0</v>
      </c>
      <c r="BB14" s="451"/>
      <c r="BC14" s="452"/>
      <c r="BD14" s="451">
        <f>BD9</f>
        <v>0</v>
      </c>
      <c r="BE14" s="451"/>
      <c r="BF14" s="452"/>
      <c r="BG14" s="149">
        <f>SUM(BG9)</f>
        <v>31417.680000000004</v>
      </c>
    </row>
    <row r="15" spans="1:59" s="54" customFormat="1" ht="38.1" customHeight="1" x14ac:dyDescent="0.2">
      <c r="A15" s="445" t="s">
        <v>43</v>
      </c>
      <c r="B15" s="446"/>
      <c r="C15" s="56"/>
      <c r="D15" s="60"/>
      <c r="E15" s="432">
        <f>E13</f>
        <v>0.11567490757040702</v>
      </c>
      <c r="F15" s="447"/>
      <c r="G15" s="447"/>
      <c r="H15" s="447">
        <f>H13+E15</f>
        <v>0.51140923884546452</v>
      </c>
      <c r="I15" s="447"/>
      <c r="J15" s="447"/>
      <c r="K15" s="447">
        <f>K13+H15</f>
        <v>1</v>
      </c>
      <c r="L15" s="447"/>
      <c r="M15" s="447"/>
      <c r="N15" s="447">
        <f>N13+K15</f>
        <v>1</v>
      </c>
      <c r="O15" s="447"/>
      <c r="P15" s="447"/>
      <c r="Q15" s="447">
        <f>Q13+N15</f>
        <v>1</v>
      </c>
      <c r="R15" s="447"/>
      <c r="S15" s="447"/>
      <c r="T15" s="431">
        <f>T13+Q15</f>
        <v>1</v>
      </c>
      <c r="U15" s="431"/>
      <c r="V15" s="432"/>
      <c r="W15" s="430">
        <f>W13+T15</f>
        <v>1</v>
      </c>
      <c r="X15" s="431"/>
      <c r="Y15" s="432"/>
      <c r="Z15" s="430">
        <f>Z13+W15</f>
        <v>1</v>
      </c>
      <c r="AA15" s="431"/>
      <c r="AB15" s="448"/>
      <c r="AC15" s="431">
        <f>AC13+Z15</f>
        <v>1</v>
      </c>
      <c r="AD15" s="431"/>
      <c r="AE15" s="432"/>
      <c r="AF15" s="430">
        <f>AF13+AC15</f>
        <v>1</v>
      </c>
      <c r="AG15" s="431"/>
      <c r="AH15" s="432"/>
      <c r="AI15" s="430">
        <f>AI13+AF15</f>
        <v>1</v>
      </c>
      <c r="AJ15" s="431"/>
      <c r="AK15" s="432"/>
      <c r="AL15" s="430">
        <f>AL13+AI15</f>
        <v>1</v>
      </c>
      <c r="AM15" s="431"/>
      <c r="AN15" s="432"/>
      <c r="AO15" s="430">
        <f>AO13+AL15</f>
        <v>1</v>
      </c>
      <c r="AP15" s="431"/>
      <c r="AQ15" s="432"/>
      <c r="AR15" s="430">
        <f>AR13+AO15</f>
        <v>1</v>
      </c>
      <c r="AS15" s="431"/>
      <c r="AT15" s="432"/>
      <c r="AU15" s="430">
        <f>AU13+AR15</f>
        <v>1</v>
      </c>
      <c r="AV15" s="431"/>
      <c r="AW15" s="432"/>
      <c r="AX15" s="430">
        <f>AX13+AU15</f>
        <v>1</v>
      </c>
      <c r="AY15" s="431"/>
      <c r="AZ15" s="432"/>
      <c r="BA15" s="430">
        <f>BA13+AX15</f>
        <v>1</v>
      </c>
      <c r="BB15" s="431"/>
      <c r="BC15" s="432"/>
      <c r="BD15" s="430">
        <f>BD13+BA15</f>
        <v>1</v>
      </c>
      <c r="BE15" s="431"/>
      <c r="BF15" s="432"/>
      <c r="BG15" s="114"/>
    </row>
    <row r="16" spans="1:59" s="54" customFormat="1" ht="38.1" customHeight="1" thickBot="1" x14ac:dyDescent="0.25">
      <c r="A16" s="460" t="s">
        <v>44</v>
      </c>
      <c r="B16" s="461"/>
      <c r="C16" s="55"/>
      <c r="D16" s="61"/>
      <c r="E16" s="462">
        <f>E14</f>
        <v>3634.2372300766251</v>
      </c>
      <c r="F16" s="457"/>
      <c r="G16" s="457"/>
      <c r="H16" s="457">
        <f>H14+E16</f>
        <v>16067.291815090373</v>
      </c>
      <c r="I16" s="457"/>
      <c r="J16" s="457"/>
      <c r="K16" s="457">
        <f>K14+H16</f>
        <v>31417.680000000004</v>
      </c>
      <c r="L16" s="457"/>
      <c r="M16" s="457"/>
      <c r="N16" s="457">
        <f>N14+K16</f>
        <v>31417.680000000004</v>
      </c>
      <c r="O16" s="457"/>
      <c r="P16" s="457"/>
      <c r="Q16" s="457">
        <f>Q14+N16</f>
        <v>31417.680000000004</v>
      </c>
      <c r="R16" s="457"/>
      <c r="S16" s="457"/>
      <c r="T16" s="463">
        <f>T14+Q16</f>
        <v>31417.680000000004</v>
      </c>
      <c r="U16" s="463"/>
      <c r="V16" s="462"/>
      <c r="W16" s="464">
        <f>W14+T16</f>
        <v>31417.680000000004</v>
      </c>
      <c r="X16" s="463"/>
      <c r="Y16" s="462"/>
      <c r="Z16" s="464">
        <f>Z14+W16</f>
        <v>31417.680000000004</v>
      </c>
      <c r="AA16" s="463"/>
      <c r="AB16" s="465"/>
      <c r="AC16" s="463">
        <f>AC14+Z16</f>
        <v>31417.680000000004</v>
      </c>
      <c r="AD16" s="463"/>
      <c r="AE16" s="462"/>
      <c r="AF16" s="464">
        <f>AF14+AC16</f>
        <v>31417.680000000004</v>
      </c>
      <c r="AG16" s="463"/>
      <c r="AH16" s="462"/>
      <c r="AI16" s="464">
        <f>AI14+AF16</f>
        <v>31417.680000000004</v>
      </c>
      <c r="AJ16" s="463"/>
      <c r="AK16" s="462"/>
      <c r="AL16" s="464">
        <f>AL14+AI16</f>
        <v>31417.680000000004</v>
      </c>
      <c r="AM16" s="463"/>
      <c r="AN16" s="462"/>
      <c r="AO16" s="464">
        <f>AO14+AL16</f>
        <v>31417.680000000004</v>
      </c>
      <c r="AP16" s="463"/>
      <c r="AQ16" s="462"/>
      <c r="AR16" s="464">
        <f>AR14+AO16</f>
        <v>31417.680000000004</v>
      </c>
      <c r="AS16" s="463"/>
      <c r="AT16" s="462"/>
      <c r="AU16" s="464">
        <f>AU14+AR16</f>
        <v>31417.680000000004</v>
      </c>
      <c r="AV16" s="463"/>
      <c r="AW16" s="462"/>
      <c r="AX16" s="464">
        <f>AX14+AU16</f>
        <v>31417.680000000004</v>
      </c>
      <c r="AY16" s="463"/>
      <c r="AZ16" s="462"/>
      <c r="BA16" s="464">
        <f>BA14+AX16</f>
        <v>31417.680000000004</v>
      </c>
      <c r="BB16" s="463"/>
      <c r="BC16" s="462"/>
      <c r="BD16" s="464">
        <f>BD14+BA16</f>
        <v>31417.680000000004</v>
      </c>
      <c r="BE16" s="463"/>
      <c r="BF16" s="462"/>
      <c r="BG16" s="115"/>
    </row>
    <row r="17" spans="1:59" ht="21" thickTop="1" x14ac:dyDescent="0.25">
      <c r="A17" s="87"/>
      <c r="B17" s="88"/>
      <c r="C17" s="89"/>
      <c r="D17" s="90"/>
      <c r="E17" s="91"/>
      <c r="F17" s="92"/>
      <c r="G17" s="91"/>
      <c r="H17" s="91"/>
      <c r="I17" s="92"/>
      <c r="J17" s="91"/>
      <c r="K17" s="93"/>
      <c r="L17" s="94"/>
      <c r="M17" s="93"/>
      <c r="N17" s="93"/>
      <c r="O17" s="94"/>
      <c r="P17" s="93"/>
      <c r="Q17" s="93"/>
      <c r="R17" s="94"/>
      <c r="S17" s="93"/>
      <c r="T17" s="93"/>
      <c r="U17" s="94"/>
      <c r="V17" s="93"/>
      <c r="W17" s="93"/>
      <c r="X17" s="94"/>
      <c r="Y17" s="93"/>
      <c r="Z17" s="93"/>
      <c r="AA17" s="94"/>
      <c r="AB17" s="93"/>
      <c r="AC17" s="93"/>
      <c r="AD17" s="94"/>
      <c r="AE17" s="93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116"/>
    </row>
    <row r="18" spans="1:59" ht="20.25" x14ac:dyDescent="0.25">
      <c r="A18" s="85"/>
      <c r="B18" s="86"/>
      <c r="C18" s="212"/>
      <c r="D18" s="213"/>
      <c r="E18" s="214"/>
      <c r="F18" s="215"/>
      <c r="G18" s="214"/>
      <c r="H18" s="214"/>
      <c r="I18" s="215"/>
      <c r="J18" s="214"/>
      <c r="K18" s="216"/>
      <c r="L18" s="217"/>
      <c r="M18" s="216"/>
      <c r="N18" s="216"/>
      <c r="O18" s="217"/>
      <c r="P18" s="216"/>
      <c r="Q18" s="216"/>
      <c r="R18" s="217"/>
      <c r="S18" s="216"/>
      <c r="T18" s="216"/>
      <c r="U18" s="217"/>
      <c r="V18" s="216"/>
      <c r="W18" s="216"/>
      <c r="X18" s="217"/>
      <c r="Y18" s="216"/>
      <c r="Z18" s="216"/>
      <c r="AA18" s="217"/>
      <c r="AB18" s="216"/>
      <c r="AC18" s="216"/>
      <c r="AD18" s="217"/>
      <c r="AE18" s="216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117"/>
    </row>
    <row r="19" spans="1:59" ht="21" thickBot="1" x14ac:dyDescent="0.3">
      <c r="A19" s="46"/>
      <c r="B19" s="47"/>
      <c r="C19" s="48"/>
      <c r="D19" s="62"/>
      <c r="E19" s="49"/>
      <c r="F19" s="50"/>
      <c r="G19" s="49"/>
      <c r="H19" s="49"/>
      <c r="I19" s="50"/>
      <c r="J19" s="49"/>
      <c r="K19" s="51"/>
      <c r="L19" s="52"/>
      <c r="M19" s="51"/>
      <c r="N19" s="51"/>
      <c r="O19" s="52"/>
      <c r="P19" s="51"/>
      <c r="Q19" s="51"/>
      <c r="R19" s="52"/>
      <c r="S19" s="51"/>
      <c r="T19" s="51"/>
      <c r="U19" s="52"/>
      <c r="V19" s="51"/>
      <c r="W19" s="51"/>
      <c r="X19" s="52"/>
      <c r="Y19" s="51"/>
      <c r="Z19" s="51"/>
      <c r="AA19" s="52"/>
      <c r="AB19" s="51"/>
      <c r="AC19" s="51"/>
      <c r="AD19" s="52"/>
      <c r="AE19" s="51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118"/>
    </row>
    <row r="20" spans="1:59" ht="35.1" customHeight="1" thickTop="1" x14ac:dyDescent="0.2">
      <c r="A20" s="468" t="s">
        <v>60</v>
      </c>
      <c r="B20" s="470" t="str">
        <f>B5</f>
        <v>EXECUÇÃO DE SERVIÇOS DE ACESSIBILIDADE DO CENTRO JURIDICO SOCIAL</v>
      </c>
      <c r="C20" s="470"/>
      <c r="D20" s="471"/>
      <c r="E20" s="455" t="s">
        <v>61</v>
      </c>
      <c r="F20" s="455"/>
      <c r="G20" s="455"/>
      <c r="H20" s="455" t="s">
        <v>76</v>
      </c>
      <c r="I20" s="455"/>
      <c r="J20" s="455"/>
      <c r="K20" s="455" t="s">
        <v>27</v>
      </c>
      <c r="L20" s="455"/>
      <c r="M20" s="455"/>
      <c r="N20" s="417" t="s">
        <v>24</v>
      </c>
      <c r="O20" s="418"/>
      <c r="P20" s="419"/>
      <c r="Q20" s="455" t="s">
        <v>2</v>
      </c>
      <c r="R20" s="455"/>
      <c r="S20" s="456"/>
      <c r="T20" s="418" t="s">
        <v>62</v>
      </c>
      <c r="U20" s="418"/>
      <c r="V20" s="419"/>
      <c r="W20" s="417"/>
      <c r="X20" s="418"/>
      <c r="Y20" s="419"/>
      <c r="Z20" s="417"/>
      <c r="AA20" s="418"/>
      <c r="AB20" s="547"/>
      <c r="AC20" s="418"/>
      <c r="AD20" s="418"/>
      <c r="AE20" s="419"/>
      <c r="AF20" s="417"/>
      <c r="AG20" s="418"/>
      <c r="AH20" s="419"/>
      <c r="AI20" s="417"/>
      <c r="AJ20" s="418"/>
      <c r="AK20" s="419"/>
      <c r="AL20" s="417"/>
      <c r="AM20" s="418"/>
      <c r="AN20" s="419"/>
      <c r="AO20" s="417"/>
      <c r="AP20" s="418"/>
      <c r="AQ20" s="419"/>
      <c r="AR20" s="417"/>
      <c r="AS20" s="418"/>
      <c r="AT20" s="419"/>
      <c r="AU20" s="417"/>
      <c r="AV20" s="418"/>
      <c r="AW20" s="419"/>
      <c r="AX20" s="154"/>
      <c r="AY20" s="154"/>
      <c r="AZ20" s="154"/>
      <c r="BA20" s="154"/>
      <c r="BB20" s="154"/>
      <c r="BC20" s="154"/>
      <c r="BD20" s="80"/>
      <c r="BE20" s="81"/>
      <c r="BF20" s="82"/>
      <c r="BG20" s="83"/>
    </row>
    <row r="21" spans="1:59" ht="35.1" customHeight="1" thickBot="1" x14ac:dyDescent="0.25">
      <c r="A21" s="469"/>
      <c r="B21" s="472"/>
      <c r="C21" s="472"/>
      <c r="D21" s="473"/>
      <c r="E21" s="485">
        <f>Orçamento!I10</f>
        <v>106.5</v>
      </c>
      <c r="F21" s="486"/>
      <c r="G21" s="487"/>
      <c r="H21" s="488">
        <f>Orçamento!I111</f>
        <v>283980.19</v>
      </c>
      <c r="I21" s="489"/>
      <c r="J21" s="490"/>
      <c r="K21" s="491">
        <f>H21/E21</f>
        <v>2666.4806572769953</v>
      </c>
      <c r="L21" s="492"/>
      <c r="M21" s="493"/>
      <c r="N21" s="516">
        <f>Orçamento!C9</f>
        <v>0</v>
      </c>
      <c r="O21" s="517"/>
      <c r="P21" s="518"/>
      <c r="Q21" s="491">
        <f>Orçamento!I12</f>
        <v>90</v>
      </c>
      <c r="R21" s="492"/>
      <c r="S21" s="523"/>
      <c r="T21" s="494" t="e">
        <f>(Orçamento!#REF!-1)*100</f>
        <v>#REF!</v>
      </c>
      <c r="U21" s="494"/>
      <c r="V21" s="495"/>
      <c r="W21" s="421"/>
      <c r="X21" s="422"/>
      <c r="Y21" s="423"/>
      <c r="Z21" s="421"/>
      <c r="AA21" s="422"/>
      <c r="AB21" s="496"/>
      <c r="AC21" s="422"/>
      <c r="AD21" s="422"/>
      <c r="AE21" s="423"/>
      <c r="AF21" s="421"/>
      <c r="AG21" s="422"/>
      <c r="AH21" s="423"/>
      <c r="AI21" s="421"/>
      <c r="AJ21" s="422"/>
      <c r="AK21" s="423"/>
      <c r="AL21" s="421"/>
      <c r="AM21" s="422"/>
      <c r="AN21" s="423"/>
      <c r="AO21" s="421"/>
      <c r="AP21" s="422"/>
      <c r="AQ21" s="423"/>
      <c r="AR21" s="421"/>
      <c r="AS21" s="422"/>
      <c r="AT21" s="423"/>
      <c r="AU21" s="421"/>
      <c r="AV21" s="422"/>
      <c r="AW21" s="423"/>
      <c r="AX21" s="155"/>
      <c r="AY21" s="155"/>
      <c r="AZ21" s="155"/>
      <c r="BA21" s="155"/>
      <c r="BB21" s="155"/>
      <c r="BC21" s="155"/>
      <c r="BD21" s="77"/>
      <c r="BE21" s="78"/>
      <c r="BF21" s="79"/>
      <c r="BG21" s="119"/>
    </row>
    <row r="22" spans="1:59" ht="30" customHeight="1" thickTop="1" x14ac:dyDescent="0.2">
      <c r="A22" s="476"/>
      <c r="B22" s="478" t="s">
        <v>28</v>
      </c>
      <c r="C22" s="519" t="s">
        <v>9</v>
      </c>
      <c r="D22" s="483" t="s">
        <v>29</v>
      </c>
      <c r="E22" s="420" t="s">
        <v>30</v>
      </c>
      <c r="F22" s="420"/>
      <c r="G22" s="420"/>
      <c r="H22" s="420" t="s">
        <v>31</v>
      </c>
      <c r="I22" s="420"/>
      <c r="J22" s="420"/>
      <c r="K22" s="420" t="s">
        <v>32</v>
      </c>
      <c r="L22" s="420"/>
      <c r="M22" s="420"/>
      <c r="N22" s="420" t="s">
        <v>33</v>
      </c>
      <c r="O22" s="420"/>
      <c r="P22" s="420"/>
      <c r="Q22" s="420" t="s">
        <v>34</v>
      </c>
      <c r="R22" s="420"/>
      <c r="S22" s="420"/>
      <c r="T22" s="415" t="s">
        <v>35</v>
      </c>
      <c r="U22" s="415"/>
      <c r="V22" s="416"/>
      <c r="W22" s="414" t="s">
        <v>36</v>
      </c>
      <c r="X22" s="415"/>
      <c r="Y22" s="416"/>
      <c r="Z22" s="414" t="s">
        <v>37</v>
      </c>
      <c r="AA22" s="415"/>
      <c r="AB22" s="416"/>
      <c r="AC22" s="415" t="s">
        <v>38</v>
      </c>
      <c r="AD22" s="415"/>
      <c r="AE22" s="416"/>
      <c r="AF22" s="414" t="s">
        <v>39</v>
      </c>
      <c r="AG22" s="415"/>
      <c r="AH22" s="416"/>
      <c r="AI22" s="414" t="s">
        <v>40</v>
      </c>
      <c r="AJ22" s="415"/>
      <c r="AK22" s="416"/>
      <c r="AL22" s="414" t="s">
        <v>41</v>
      </c>
      <c r="AM22" s="415"/>
      <c r="AN22" s="416"/>
      <c r="AO22" s="414" t="s">
        <v>45</v>
      </c>
      <c r="AP22" s="415"/>
      <c r="AQ22" s="416"/>
      <c r="AR22" s="414" t="s">
        <v>46</v>
      </c>
      <c r="AS22" s="415"/>
      <c r="AT22" s="416"/>
      <c r="AU22" s="414" t="s">
        <v>47</v>
      </c>
      <c r="AV22" s="415"/>
      <c r="AW22" s="416"/>
      <c r="AX22" s="414" t="s">
        <v>48</v>
      </c>
      <c r="AY22" s="415"/>
      <c r="AZ22" s="415"/>
      <c r="BA22" s="424" t="s">
        <v>77</v>
      </c>
      <c r="BB22" s="425"/>
      <c r="BC22" s="426"/>
      <c r="BD22" s="415" t="s">
        <v>78</v>
      </c>
      <c r="BE22" s="415"/>
      <c r="BF22" s="416"/>
      <c r="BG22" s="497" t="s">
        <v>42</v>
      </c>
    </row>
    <row r="23" spans="1:59" ht="30" customHeight="1" x14ac:dyDescent="0.2">
      <c r="A23" s="477"/>
      <c r="B23" s="479"/>
      <c r="C23" s="520"/>
      <c r="D23" s="484"/>
      <c r="E23" s="31">
        <v>10</v>
      </c>
      <c r="F23" s="31">
        <v>10</v>
      </c>
      <c r="G23" s="31">
        <v>10</v>
      </c>
      <c r="H23" s="31">
        <v>10</v>
      </c>
      <c r="I23" s="31">
        <v>10</v>
      </c>
      <c r="J23" s="31">
        <v>10</v>
      </c>
      <c r="K23" s="31">
        <v>10</v>
      </c>
      <c r="L23" s="31">
        <v>10</v>
      </c>
      <c r="M23" s="31">
        <v>10</v>
      </c>
      <c r="N23" s="31">
        <v>10</v>
      </c>
      <c r="O23" s="31">
        <v>10</v>
      </c>
      <c r="P23" s="31">
        <v>10</v>
      </c>
      <c r="Q23" s="31">
        <v>10</v>
      </c>
      <c r="R23" s="31">
        <v>10</v>
      </c>
      <c r="S23" s="31">
        <v>10</v>
      </c>
      <c r="T23" s="31">
        <v>10</v>
      </c>
      <c r="U23" s="31">
        <v>10</v>
      </c>
      <c r="V23" s="31">
        <v>10</v>
      </c>
      <c r="W23" s="31">
        <v>10</v>
      </c>
      <c r="X23" s="31">
        <v>10</v>
      </c>
      <c r="Y23" s="31">
        <v>10</v>
      </c>
      <c r="Z23" s="31">
        <v>10</v>
      </c>
      <c r="AA23" s="31">
        <v>10</v>
      </c>
      <c r="AB23" s="31">
        <v>10</v>
      </c>
      <c r="AC23" s="31">
        <v>10</v>
      </c>
      <c r="AD23" s="31">
        <v>10</v>
      </c>
      <c r="AE23" s="31">
        <v>10</v>
      </c>
      <c r="AF23" s="31">
        <v>10</v>
      </c>
      <c r="AG23" s="31">
        <v>10</v>
      </c>
      <c r="AH23" s="31">
        <v>10</v>
      </c>
      <c r="AI23" s="31">
        <v>10</v>
      </c>
      <c r="AJ23" s="31">
        <v>10</v>
      </c>
      <c r="AK23" s="31">
        <v>10</v>
      </c>
      <c r="AL23" s="31">
        <v>10</v>
      </c>
      <c r="AM23" s="31">
        <v>10</v>
      </c>
      <c r="AN23" s="31">
        <v>10</v>
      </c>
      <c r="AO23" s="31">
        <v>10</v>
      </c>
      <c r="AP23" s="31">
        <v>10</v>
      </c>
      <c r="AQ23" s="31">
        <v>10</v>
      </c>
      <c r="AR23" s="31">
        <v>10</v>
      </c>
      <c r="AS23" s="31">
        <v>10</v>
      </c>
      <c r="AT23" s="31">
        <v>10</v>
      </c>
      <c r="AU23" s="31">
        <v>10</v>
      </c>
      <c r="AV23" s="31">
        <v>10</v>
      </c>
      <c r="AW23" s="31">
        <v>10</v>
      </c>
      <c r="AX23" s="31">
        <v>10</v>
      </c>
      <c r="AY23" s="31">
        <v>10</v>
      </c>
      <c r="AZ23" s="31">
        <v>10</v>
      </c>
      <c r="BA23" s="31">
        <v>10</v>
      </c>
      <c r="BB23" s="31">
        <v>10</v>
      </c>
      <c r="BC23" s="31">
        <v>10</v>
      </c>
      <c r="BD23" s="31">
        <v>10</v>
      </c>
      <c r="BE23" s="31">
        <v>10</v>
      </c>
      <c r="BF23" s="31">
        <v>10</v>
      </c>
      <c r="BG23" s="498"/>
    </row>
    <row r="24" spans="1:59" ht="30" customHeight="1" x14ac:dyDescent="0.2">
      <c r="A24" s="474">
        <f>Orçamento!A26</f>
        <v>2</v>
      </c>
      <c r="B24" s="408" t="str">
        <f>Orçamento!D26</f>
        <v>SERVIÇOS PRELIMINARES</v>
      </c>
      <c r="C24" s="405">
        <f>D24/$D$59</f>
        <v>6.0750980024707552E-2</v>
      </c>
      <c r="D24" s="406">
        <f>Orçamento!I26</f>
        <v>15343.42</v>
      </c>
      <c r="E24" s="404">
        <f>SUM(Orçamento!$I$27:$I$28)/3+Orçamento!$I$29</f>
        <v>4703.03</v>
      </c>
      <c r="F24" s="404"/>
      <c r="G24" s="404"/>
      <c r="H24" s="404">
        <f>SUM(Orçamento!$I$27:$I$28)/3+SUM(Orçamento!$I$30:$I$42)</f>
        <v>7528.2599999999984</v>
      </c>
      <c r="I24" s="404"/>
      <c r="J24" s="404"/>
      <c r="K24" s="404">
        <f>SUM(Orçamento!$I$27:$I$28)/3</f>
        <v>3112.1299999999997</v>
      </c>
      <c r="L24" s="404"/>
      <c r="M24" s="404"/>
      <c r="N24" s="404"/>
      <c r="O24" s="404"/>
      <c r="P24" s="404"/>
      <c r="Q24" s="404"/>
      <c r="R24" s="404"/>
      <c r="S24" s="404"/>
      <c r="T24" s="404"/>
      <c r="U24" s="404"/>
      <c r="V24" s="404"/>
      <c r="W24" s="404"/>
      <c r="X24" s="404"/>
      <c r="Y24" s="404"/>
      <c r="Z24" s="404"/>
      <c r="AA24" s="404"/>
      <c r="AB24" s="404"/>
      <c r="AC24" s="409"/>
      <c r="AD24" s="404"/>
      <c r="AE24" s="404"/>
      <c r="AF24" s="404"/>
      <c r="AG24" s="404"/>
      <c r="AH24" s="404"/>
      <c r="AI24" s="404"/>
      <c r="AJ24" s="404"/>
      <c r="AK24" s="404"/>
      <c r="AL24" s="404"/>
      <c r="AM24" s="404"/>
      <c r="AN24" s="404"/>
      <c r="AO24" s="404"/>
      <c r="AP24" s="404"/>
      <c r="AQ24" s="404"/>
      <c r="AR24" s="404"/>
      <c r="AS24" s="404"/>
      <c r="AT24" s="404"/>
      <c r="AU24" s="404"/>
      <c r="AV24" s="404"/>
      <c r="AW24" s="404"/>
      <c r="AX24" s="410"/>
      <c r="AY24" s="411"/>
      <c r="AZ24" s="409"/>
      <c r="BA24" s="410"/>
      <c r="BB24" s="411"/>
      <c r="BC24" s="409"/>
      <c r="BD24" s="409"/>
      <c r="BE24" s="404"/>
      <c r="BF24" s="404"/>
      <c r="BG24" s="120">
        <f>SUM(E24:BF24)</f>
        <v>15343.419999999996</v>
      </c>
    </row>
    <row r="25" spans="1:59" ht="30" customHeight="1" x14ac:dyDescent="0.2">
      <c r="A25" s="474"/>
      <c r="B25" s="408"/>
      <c r="C25" s="405"/>
      <c r="D25" s="406"/>
      <c r="E25" s="170"/>
      <c r="F25" s="171">
        <f>E24/$D$24</f>
        <v>0.30651771247870419</v>
      </c>
      <c r="G25" s="171"/>
      <c r="H25" s="170"/>
      <c r="I25" s="171">
        <f>H24/$D$24</f>
        <v>0.49065071542068184</v>
      </c>
      <c r="J25" s="171"/>
      <c r="K25" s="170"/>
      <c r="L25" s="171">
        <f>K24/$D$24</f>
        <v>0.20283157210061378</v>
      </c>
      <c r="M25" s="171"/>
      <c r="N25" s="170"/>
      <c r="O25" s="171">
        <f>N24/$D$24</f>
        <v>0</v>
      </c>
      <c r="P25" s="171"/>
      <c r="Q25" s="170"/>
      <c r="R25" s="171">
        <f>Q24/$D$24</f>
        <v>0</v>
      </c>
      <c r="S25" s="171"/>
      <c r="T25" s="170"/>
      <c r="U25" s="171">
        <f>T24/$D$24</f>
        <v>0</v>
      </c>
      <c r="V25" s="171"/>
      <c r="W25" s="170"/>
      <c r="X25" s="171">
        <f>W24/$D$24</f>
        <v>0</v>
      </c>
      <c r="Y25" s="171"/>
      <c r="Z25" s="170"/>
      <c r="AA25" s="171">
        <f>Z24/$D$24</f>
        <v>0</v>
      </c>
      <c r="AB25" s="171"/>
      <c r="AC25" s="170"/>
      <c r="AD25" s="171">
        <f>AC24/$D$24</f>
        <v>0</v>
      </c>
      <c r="AE25" s="171"/>
      <c r="AF25" s="170"/>
      <c r="AG25" s="171">
        <f>AF24/$D$24</f>
        <v>0</v>
      </c>
      <c r="AH25" s="171"/>
      <c r="AI25" s="170"/>
      <c r="AJ25" s="171">
        <f>AI24/$D$24</f>
        <v>0</v>
      </c>
      <c r="AK25" s="171"/>
      <c r="AL25" s="170"/>
      <c r="AM25" s="171">
        <f>AL24/$D$24</f>
        <v>0</v>
      </c>
      <c r="AN25" s="171"/>
      <c r="AO25" s="170"/>
      <c r="AP25" s="171">
        <f>AO24/$D$24</f>
        <v>0</v>
      </c>
      <c r="AQ25" s="171"/>
      <c r="AR25" s="170"/>
      <c r="AS25" s="171">
        <f>AR24/$D$24</f>
        <v>0</v>
      </c>
      <c r="AT25" s="171"/>
      <c r="AU25" s="170"/>
      <c r="AV25" s="171">
        <f>AU24/$D$24</f>
        <v>0</v>
      </c>
      <c r="AW25" s="171"/>
      <c r="AX25" s="170"/>
      <c r="AY25" s="171">
        <f>AX24/$D$24</f>
        <v>0</v>
      </c>
      <c r="AZ25" s="171"/>
      <c r="BA25" s="170"/>
      <c r="BB25" s="171">
        <f>BA24/$D$24</f>
        <v>0</v>
      </c>
      <c r="BC25" s="171"/>
      <c r="BD25" s="170"/>
      <c r="BE25" s="171">
        <f>BD24/$D$24</f>
        <v>0</v>
      </c>
      <c r="BF25" s="171"/>
      <c r="BG25" s="120"/>
    </row>
    <row r="26" spans="1:59" ht="30" customHeight="1" x14ac:dyDescent="0.2">
      <c r="A26" s="474"/>
      <c r="B26" s="408"/>
      <c r="C26" s="405"/>
      <c r="D26" s="406"/>
      <c r="E26" s="309"/>
      <c r="F26" s="309"/>
      <c r="G26" s="309"/>
      <c r="H26" s="309"/>
      <c r="I26" s="309"/>
      <c r="J26" s="309"/>
      <c r="K26" s="309"/>
      <c r="L26" s="309"/>
      <c r="M26" s="30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72"/>
      <c r="AB26" s="169"/>
      <c r="AC26" s="203"/>
      <c r="AD26" s="172"/>
      <c r="AE26" s="169"/>
      <c r="AF26" s="169"/>
      <c r="AG26" s="172"/>
      <c r="AH26" s="169"/>
      <c r="AI26" s="169"/>
      <c r="AJ26" s="172"/>
      <c r="AK26" s="169"/>
      <c r="AL26" s="169"/>
      <c r="AM26" s="169"/>
      <c r="AN26" s="169"/>
      <c r="AO26" s="169"/>
      <c r="AP26" s="169"/>
      <c r="AQ26" s="169"/>
      <c r="AR26" s="169"/>
      <c r="AS26" s="169"/>
      <c r="AT26" s="173"/>
      <c r="AU26" s="169"/>
      <c r="AV26" s="169"/>
      <c r="AW26" s="169"/>
      <c r="AX26" s="169"/>
      <c r="AY26" s="169"/>
      <c r="AZ26" s="169"/>
      <c r="BA26" s="169"/>
      <c r="BB26" s="169"/>
      <c r="BC26" s="169"/>
      <c r="BD26" s="203"/>
      <c r="BE26" s="172"/>
      <c r="BF26" s="169"/>
      <c r="BG26" s="121"/>
    </row>
    <row r="27" spans="1:59" ht="30" customHeight="1" x14ac:dyDescent="0.2">
      <c r="A27" s="474">
        <f>Orçamento!A45</f>
        <v>3</v>
      </c>
      <c r="B27" s="408" t="str">
        <f>Orçamento!D45</f>
        <v>ALVENARIA E REVESTIMENTO</v>
      </c>
      <c r="C27" s="405">
        <f>D27/$D$59</f>
        <v>4.7859042895954749E-3</v>
      </c>
      <c r="D27" s="406">
        <f>Orçamento!I45</f>
        <v>1208.74</v>
      </c>
      <c r="E27" s="404"/>
      <c r="F27" s="404"/>
      <c r="G27" s="404"/>
      <c r="H27" s="404">
        <f>SUM(Orçamento!I46:I48)</f>
        <v>1208.74</v>
      </c>
      <c r="I27" s="404"/>
      <c r="J27" s="404"/>
      <c r="K27" s="404"/>
      <c r="L27" s="404"/>
      <c r="M27" s="404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9"/>
      <c r="AD27" s="404"/>
      <c r="AE27" s="404"/>
      <c r="AF27" s="404"/>
      <c r="AG27" s="404"/>
      <c r="AH27" s="404"/>
      <c r="AI27" s="404"/>
      <c r="AJ27" s="404"/>
      <c r="AK27" s="404"/>
      <c r="AL27" s="404"/>
      <c r="AM27" s="404"/>
      <c r="AN27" s="404"/>
      <c r="AO27" s="404"/>
      <c r="AP27" s="404"/>
      <c r="AQ27" s="404"/>
      <c r="AR27" s="404"/>
      <c r="AS27" s="404"/>
      <c r="AT27" s="404"/>
      <c r="AU27" s="404"/>
      <c r="AV27" s="404"/>
      <c r="AW27" s="404"/>
      <c r="AX27" s="410"/>
      <c r="AY27" s="411"/>
      <c r="AZ27" s="409"/>
      <c r="BA27" s="410"/>
      <c r="BB27" s="411"/>
      <c r="BC27" s="409"/>
      <c r="BD27" s="409"/>
      <c r="BE27" s="404"/>
      <c r="BF27" s="404"/>
      <c r="BG27" s="120">
        <f>SUM(E27:BF27)</f>
        <v>1208.74</v>
      </c>
    </row>
    <row r="28" spans="1:59" ht="30" customHeight="1" x14ac:dyDescent="0.2">
      <c r="A28" s="474"/>
      <c r="B28" s="408"/>
      <c r="C28" s="405"/>
      <c r="D28" s="406"/>
      <c r="E28" s="170"/>
      <c r="F28" s="171">
        <f>E27/$D$27</f>
        <v>0</v>
      </c>
      <c r="G28" s="171"/>
      <c r="H28" s="170"/>
      <c r="I28" s="171">
        <f>H27/$D$27</f>
        <v>1</v>
      </c>
      <c r="J28" s="171"/>
      <c r="K28" s="170"/>
      <c r="L28" s="171">
        <f>K27/$D$27</f>
        <v>0</v>
      </c>
      <c r="M28" s="171"/>
      <c r="N28" s="170"/>
      <c r="O28" s="171">
        <f>N27/$D$27</f>
        <v>0</v>
      </c>
      <c r="P28" s="171"/>
      <c r="Q28" s="170"/>
      <c r="R28" s="171">
        <f>Q27/$D$27</f>
        <v>0</v>
      </c>
      <c r="S28" s="171"/>
      <c r="T28" s="170"/>
      <c r="U28" s="171">
        <f>T27/$D$27</f>
        <v>0</v>
      </c>
      <c r="V28" s="171"/>
      <c r="W28" s="170"/>
      <c r="X28" s="171">
        <f>W27/$D$27</f>
        <v>0</v>
      </c>
      <c r="Y28" s="171"/>
      <c r="Z28" s="170"/>
      <c r="AA28" s="171">
        <f>Z27/$D$27</f>
        <v>0</v>
      </c>
      <c r="AB28" s="171"/>
      <c r="AC28" s="170"/>
      <c r="AD28" s="171">
        <f>AC27/$D$27</f>
        <v>0</v>
      </c>
      <c r="AE28" s="171"/>
      <c r="AF28" s="170"/>
      <c r="AG28" s="171">
        <f>AF27/$D$27</f>
        <v>0</v>
      </c>
      <c r="AH28" s="171"/>
      <c r="AI28" s="170"/>
      <c r="AJ28" s="171">
        <f>AI27/$D$27</f>
        <v>0</v>
      </c>
      <c r="AK28" s="171"/>
      <c r="AL28" s="170"/>
      <c r="AM28" s="171">
        <f>AL27/$D$27</f>
        <v>0</v>
      </c>
      <c r="AN28" s="171"/>
      <c r="AO28" s="170"/>
      <c r="AP28" s="171">
        <f>AO27/$D$27</f>
        <v>0</v>
      </c>
      <c r="AQ28" s="171"/>
      <c r="AR28" s="170"/>
      <c r="AS28" s="171">
        <f>AR27/$D$27</f>
        <v>0</v>
      </c>
      <c r="AT28" s="171"/>
      <c r="AU28" s="170"/>
      <c r="AV28" s="171">
        <f>AU27/$D$27</f>
        <v>0</v>
      </c>
      <c r="AW28" s="171"/>
      <c r="AX28" s="170"/>
      <c r="AY28" s="171">
        <f>AX27/$D$27</f>
        <v>0</v>
      </c>
      <c r="AZ28" s="171"/>
      <c r="BA28" s="170"/>
      <c r="BB28" s="171">
        <f>BA27/$D$27</f>
        <v>0</v>
      </c>
      <c r="BC28" s="171"/>
      <c r="BD28" s="170"/>
      <c r="BE28" s="171">
        <f>BD27/$D$27</f>
        <v>0</v>
      </c>
      <c r="BF28" s="171"/>
      <c r="BG28" s="120"/>
    </row>
    <row r="29" spans="1:59" ht="30" customHeight="1" x14ac:dyDescent="0.2">
      <c r="A29" s="474"/>
      <c r="B29" s="408"/>
      <c r="C29" s="405"/>
      <c r="D29" s="406"/>
      <c r="E29" s="169"/>
      <c r="F29" s="169"/>
      <c r="G29" s="169"/>
      <c r="H29" s="309"/>
      <c r="I29" s="309"/>
      <c r="J29" s="309"/>
      <c r="K29" s="169"/>
      <c r="L29" s="169"/>
      <c r="M29" s="169"/>
      <c r="N29" s="169"/>
      <c r="O29" s="169"/>
      <c r="P29" s="169"/>
      <c r="Q29" s="172"/>
      <c r="R29" s="172"/>
      <c r="S29" s="169"/>
      <c r="T29" s="175"/>
      <c r="U29" s="172"/>
      <c r="V29" s="169"/>
      <c r="W29" s="172"/>
      <c r="X29" s="172"/>
      <c r="Y29" s="169"/>
      <c r="Z29" s="172"/>
      <c r="AA29" s="172"/>
      <c r="AB29" s="169"/>
      <c r="AC29" s="175"/>
      <c r="AD29" s="172"/>
      <c r="AE29" s="169"/>
      <c r="AF29" s="172"/>
      <c r="AG29" s="172"/>
      <c r="AH29" s="169"/>
      <c r="AI29" s="172"/>
      <c r="AJ29" s="172"/>
      <c r="AK29" s="169"/>
      <c r="AL29" s="169"/>
      <c r="AM29" s="169"/>
      <c r="AN29" s="169"/>
      <c r="AO29" s="169"/>
      <c r="AP29" s="169"/>
      <c r="AQ29" s="169"/>
      <c r="AR29" s="169"/>
      <c r="AS29" s="169"/>
      <c r="AT29" s="173"/>
      <c r="AU29" s="169"/>
      <c r="AV29" s="169"/>
      <c r="AW29" s="169"/>
      <c r="AX29" s="169"/>
      <c r="AY29" s="169"/>
      <c r="AZ29" s="169"/>
      <c r="BA29" s="169"/>
      <c r="BB29" s="169"/>
      <c r="BC29" s="169"/>
      <c r="BD29" s="175"/>
      <c r="BE29" s="172"/>
      <c r="BF29" s="169"/>
      <c r="BG29" s="121"/>
    </row>
    <row r="30" spans="1:59" ht="30" customHeight="1" x14ac:dyDescent="0.2">
      <c r="A30" s="474">
        <f>Orçamento!A51</f>
        <v>4</v>
      </c>
      <c r="B30" s="408" t="str">
        <f>Orçamento!D51</f>
        <v>ESQUADRIA DE MADEIRA</v>
      </c>
      <c r="C30" s="405">
        <f>D30/$D$59</f>
        <v>6.9499626052972E-3</v>
      </c>
      <c r="D30" s="406">
        <f>Orçamento!I51</f>
        <v>1755.3</v>
      </c>
      <c r="E30" s="404"/>
      <c r="F30" s="404"/>
      <c r="G30" s="404"/>
      <c r="H30" s="404"/>
      <c r="I30" s="404"/>
      <c r="J30" s="404"/>
      <c r="K30" s="404">
        <f>SUM(Orçamento!I52:I53)</f>
        <v>1755.3</v>
      </c>
      <c r="L30" s="404"/>
      <c r="M30" s="404"/>
      <c r="N30" s="404"/>
      <c r="O30" s="404"/>
      <c r="P30" s="404"/>
      <c r="Q30" s="404"/>
      <c r="R30" s="404"/>
      <c r="S30" s="404"/>
      <c r="T30" s="409"/>
      <c r="U30" s="404"/>
      <c r="V30" s="404"/>
      <c r="W30" s="404"/>
      <c r="X30" s="404"/>
      <c r="Y30" s="404"/>
      <c r="Z30" s="404"/>
      <c r="AA30" s="404"/>
      <c r="AB30" s="404"/>
      <c r="AC30" s="409"/>
      <c r="AD30" s="404"/>
      <c r="AE30" s="404"/>
      <c r="AF30" s="404"/>
      <c r="AG30" s="404"/>
      <c r="AH30" s="404"/>
      <c r="AI30" s="404"/>
      <c r="AJ30" s="404"/>
      <c r="AK30" s="404"/>
      <c r="AL30" s="404"/>
      <c r="AM30" s="404"/>
      <c r="AN30" s="404"/>
      <c r="AO30" s="404"/>
      <c r="AP30" s="404"/>
      <c r="AQ30" s="404"/>
      <c r="AR30" s="404"/>
      <c r="AS30" s="404"/>
      <c r="AT30" s="404"/>
      <c r="AU30" s="404"/>
      <c r="AV30" s="404"/>
      <c r="AW30" s="404"/>
      <c r="AX30" s="410"/>
      <c r="AY30" s="411"/>
      <c r="AZ30" s="409"/>
      <c r="BA30" s="410"/>
      <c r="BB30" s="411"/>
      <c r="BC30" s="409"/>
      <c r="BD30" s="409"/>
      <c r="BE30" s="404"/>
      <c r="BF30" s="404"/>
      <c r="BG30" s="120">
        <f>SUM(E30:BF30)</f>
        <v>1755.3</v>
      </c>
    </row>
    <row r="31" spans="1:59" ht="30" customHeight="1" x14ac:dyDescent="0.2">
      <c r="A31" s="474"/>
      <c r="B31" s="408"/>
      <c r="C31" s="405"/>
      <c r="D31" s="406"/>
      <c r="E31" s="171"/>
      <c r="F31" s="171">
        <f>E30/$D$30</f>
        <v>0</v>
      </c>
      <c r="G31" s="171"/>
      <c r="H31" s="171"/>
      <c r="I31" s="171">
        <f>H30/$D$30</f>
        <v>0</v>
      </c>
      <c r="J31" s="171"/>
      <c r="K31" s="171"/>
      <c r="L31" s="171">
        <f>K30/$D$30</f>
        <v>1</v>
      </c>
      <c r="M31" s="171"/>
      <c r="N31" s="171"/>
      <c r="O31" s="171">
        <f>N30/$D$30</f>
        <v>0</v>
      </c>
      <c r="P31" s="171"/>
      <c r="Q31" s="171"/>
      <c r="R31" s="171">
        <f>Q30/$D$30</f>
        <v>0</v>
      </c>
      <c r="S31" s="171"/>
      <c r="T31" s="171"/>
      <c r="U31" s="171">
        <f>T30/$D$30</f>
        <v>0</v>
      </c>
      <c r="V31" s="171"/>
      <c r="W31" s="171"/>
      <c r="X31" s="171">
        <f>W30/$D$30</f>
        <v>0</v>
      </c>
      <c r="Y31" s="171"/>
      <c r="Z31" s="171"/>
      <c r="AA31" s="171">
        <f>Z30/$D$30</f>
        <v>0</v>
      </c>
      <c r="AB31" s="171"/>
      <c r="AC31" s="171"/>
      <c r="AD31" s="171">
        <f>AC30/$D$30</f>
        <v>0</v>
      </c>
      <c r="AE31" s="171"/>
      <c r="AF31" s="171"/>
      <c r="AG31" s="171">
        <f>AF30/$D$30</f>
        <v>0</v>
      </c>
      <c r="AH31" s="171"/>
      <c r="AI31" s="171"/>
      <c r="AJ31" s="171">
        <f>AI30/$D$30</f>
        <v>0</v>
      </c>
      <c r="AK31" s="171"/>
      <c r="AL31" s="171"/>
      <c r="AM31" s="171">
        <f>AL30/$D$30</f>
        <v>0</v>
      </c>
      <c r="AN31" s="171"/>
      <c r="AO31" s="171"/>
      <c r="AP31" s="171">
        <f>AO30/$D$30</f>
        <v>0</v>
      </c>
      <c r="AQ31" s="171"/>
      <c r="AR31" s="171"/>
      <c r="AS31" s="171">
        <f>AR30/$D$30</f>
        <v>0</v>
      </c>
      <c r="AT31" s="171"/>
      <c r="AU31" s="171"/>
      <c r="AV31" s="171">
        <f>AU30/$D$30</f>
        <v>0</v>
      </c>
      <c r="AW31" s="171"/>
      <c r="AX31" s="171"/>
      <c r="AY31" s="171">
        <f>AX30/$D$30</f>
        <v>0</v>
      </c>
      <c r="AZ31" s="171"/>
      <c r="BA31" s="171"/>
      <c r="BB31" s="171">
        <f>BA30/$D$30</f>
        <v>0</v>
      </c>
      <c r="BC31" s="171"/>
      <c r="BD31" s="171"/>
      <c r="BE31" s="171">
        <f>BD30/$D$30</f>
        <v>0</v>
      </c>
      <c r="BF31" s="171"/>
      <c r="BG31" s="122"/>
    </row>
    <row r="32" spans="1:59" ht="30" customHeight="1" x14ac:dyDescent="0.2">
      <c r="A32" s="474"/>
      <c r="B32" s="408"/>
      <c r="C32" s="405"/>
      <c r="D32" s="406"/>
      <c r="E32" s="169"/>
      <c r="F32" s="172"/>
      <c r="G32" s="169"/>
      <c r="H32" s="169"/>
      <c r="I32" s="169"/>
      <c r="J32" s="169"/>
      <c r="K32" s="309"/>
      <c r="L32" s="309"/>
      <c r="M32" s="30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72"/>
      <c r="AA32" s="172"/>
      <c r="AB32" s="169"/>
      <c r="AC32" s="175"/>
      <c r="AD32" s="172"/>
      <c r="AE32" s="169"/>
      <c r="AF32" s="172"/>
      <c r="AG32" s="172"/>
      <c r="AH32" s="169"/>
      <c r="AI32" s="172"/>
      <c r="AJ32" s="172"/>
      <c r="AK32" s="169"/>
      <c r="AL32" s="169"/>
      <c r="AM32" s="169"/>
      <c r="AN32" s="169"/>
      <c r="AO32" s="169"/>
      <c r="AP32" s="169"/>
      <c r="AQ32" s="169"/>
      <c r="AR32" s="169"/>
      <c r="AS32" s="169"/>
      <c r="AT32" s="173"/>
      <c r="AU32" s="169"/>
      <c r="AV32" s="169"/>
      <c r="AW32" s="169"/>
      <c r="AX32" s="169"/>
      <c r="AY32" s="169"/>
      <c r="AZ32" s="169"/>
      <c r="BA32" s="169"/>
      <c r="BB32" s="169"/>
      <c r="BC32" s="169"/>
      <c r="BD32" s="175"/>
      <c r="BE32" s="172"/>
      <c r="BF32" s="169"/>
      <c r="BG32" s="121"/>
    </row>
    <row r="33" spans="1:59" ht="30" customHeight="1" x14ac:dyDescent="0.2">
      <c r="A33" s="474">
        <f>Orçamento!A56</f>
        <v>5</v>
      </c>
      <c r="B33" s="408" t="str">
        <f>Orçamento!D56</f>
        <v>ESQUADRIA METALICA</v>
      </c>
      <c r="C33" s="405">
        <f>D33/$D$59</f>
        <v>0.14149008101004382</v>
      </c>
      <c r="D33" s="406">
        <f>Orçamento!I56</f>
        <v>35735.089999999997</v>
      </c>
      <c r="E33" s="404"/>
      <c r="F33" s="404"/>
      <c r="G33" s="404"/>
      <c r="H33" s="404">
        <f>SUM(Orçamento!$I$57)*0.6</f>
        <v>14856.233999999999</v>
      </c>
      <c r="I33" s="404"/>
      <c r="J33" s="404"/>
      <c r="K33" s="404">
        <f>SUM(Orçamento!$I$57)*0.4+SUM(Orçamento!I58:I60)</f>
        <v>20878.856</v>
      </c>
      <c r="L33" s="404"/>
      <c r="M33" s="404"/>
      <c r="N33" s="404"/>
      <c r="O33" s="404"/>
      <c r="P33" s="404"/>
      <c r="Q33" s="404"/>
      <c r="R33" s="404"/>
      <c r="S33" s="404"/>
      <c r="T33" s="409"/>
      <c r="U33" s="404"/>
      <c r="V33" s="404"/>
      <c r="W33" s="404"/>
      <c r="X33" s="404"/>
      <c r="Y33" s="404"/>
      <c r="Z33" s="404"/>
      <c r="AA33" s="404"/>
      <c r="AB33" s="404"/>
      <c r="AC33" s="409"/>
      <c r="AD33" s="404"/>
      <c r="AE33" s="404"/>
      <c r="AF33" s="404"/>
      <c r="AG33" s="404"/>
      <c r="AH33" s="404"/>
      <c r="AI33" s="404"/>
      <c r="AJ33" s="404"/>
      <c r="AK33" s="404"/>
      <c r="AL33" s="404"/>
      <c r="AM33" s="404"/>
      <c r="AN33" s="404"/>
      <c r="AO33" s="404"/>
      <c r="AP33" s="404"/>
      <c r="AQ33" s="404"/>
      <c r="AR33" s="404"/>
      <c r="AS33" s="404"/>
      <c r="AT33" s="404"/>
      <c r="AU33" s="404"/>
      <c r="AV33" s="404"/>
      <c r="AW33" s="404"/>
      <c r="AX33" s="410"/>
      <c r="AY33" s="411"/>
      <c r="AZ33" s="409"/>
      <c r="BA33" s="410"/>
      <c r="BB33" s="411"/>
      <c r="BC33" s="409"/>
      <c r="BD33" s="409"/>
      <c r="BE33" s="404"/>
      <c r="BF33" s="404"/>
      <c r="BG33" s="120">
        <f>SUM(E33:BF33)</f>
        <v>35735.089999999997</v>
      </c>
    </row>
    <row r="34" spans="1:59" ht="30" customHeight="1" x14ac:dyDescent="0.2">
      <c r="A34" s="474"/>
      <c r="B34" s="408"/>
      <c r="C34" s="405"/>
      <c r="D34" s="406"/>
      <c r="E34" s="171"/>
      <c r="F34" s="171">
        <f>E33/$D$33</f>
        <v>0</v>
      </c>
      <c r="G34" s="171"/>
      <c r="H34" s="171"/>
      <c r="I34" s="171">
        <f>H33/$D$33</f>
        <v>0.41573237957425041</v>
      </c>
      <c r="J34" s="171"/>
      <c r="K34" s="171"/>
      <c r="L34" s="171">
        <f>K33/$D$33</f>
        <v>0.58426762042574965</v>
      </c>
      <c r="M34" s="171"/>
      <c r="N34" s="171"/>
      <c r="O34" s="171">
        <f>N33/$D$33</f>
        <v>0</v>
      </c>
      <c r="P34" s="171"/>
      <c r="Q34" s="171"/>
      <c r="R34" s="171">
        <f>Q33/$D$33</f>
        <v>0</v>
      </c>
      <c r="S34" s="171"/>
      <c r="T34" s="171"/>
      <c r="U34" s="171">
        <f>T33/$D$33</f>
        <v>0</v>
      </c>
      <c r="V34" s="171"/>
      <c r="W34" s="171"/>
      <c r="X34" s="171">
        <f>W33/$D$33</f>
        <v>0</v>
      </c>
      <c r="Y34" s="171"/>
      <c r="Z34" s="171"/>
      <c r="AA34" s="171">
        <f>Z33/$D$33</f>
        <v>0</v>
      </c>
      <c r="AB34" s="171"/>
      <c r="AC34" s="171"/>
      <c r="AD34" s="171">
        <f>AC33/$D$33</f>
        <v>0</v>
      </c>
      <c r="AE34" s="171"/>
      <c r="AF34" s="171"/>
      <c r="AG34" s="171">
        <f>AF33/$D$33</f>
        <v>0</v>
      </c>
      <c r="AH34" s="171"/>
      <c r="AI34" s="171"/>
      <c r="AJ34" s="171">
        <f>AI33/$D$33</f>
        <v>0</v>
      </c>
      <c r="AK34" s="171"/>
      <c r="AL34" s="171"/>
      <c r="AM34" s="171">
        <f>AL33/$D$33</f>
        <v>0</v>
      </c>
      <c r="AN34" s="171"/>
      <c r="AO34" s="171"/>
      <c r="AP34" s="171">
        <f>AO33/$D$33</f>
        <v>0</v>
      </c>
      <c r="AQ34" s="171"/>
      <c r="AR34" s="171"/>
      <c r="AS34" s="171">
        <f>AR33/$D$33</f>
        <v>0</v>
      </c>
      <c r="AT34" s="171"/>
      <c r="AU34" s="171"/>
      <c r="AV34" s="171">
        <f>AU33/$D$33</f>
        <v>0</v>
      </c>
      <c r="AW34" s="171"/>
      <c r="AX34" s="171"/>
      <c r="AY34" s="171">
        <f>AX33/$D$33</f>
        <v>0</v>
      </c>
      <c r="AZ34" s="171"/>
      <c r="BA34" s="171"/>
      <c r="BB34" s="171">
        <f>BA33/$D$33</f>
        <v>0</v>
      </c>
      <c r="BC34" s="171"/>
      <c r="BD34" s="171"/>
      <c r="BE34" s="171">
        <f>BD33/$D$33</f>
        <v>0</v>
      </c>
      <c r="BF34" s="171"/>
      <c r="BG34" s="122"/>
    </row>
    <row r="35" spans="1:59" ht="30" customHeight="1" x14ac:dyDescent="0.2">
      <c r="A35" s="474"/>
      <c r="B35" s="408"/>
      <c r="C35" s="405"/>
      <c r="D35" s="406"/>
      <c r="E35" s="172"/>
      <c r="F35" s="172"/>
      <c r="G35" s="172"/>
      <c r="H35" s="172"/>
      <c r="I35" s="310"/>
      <c r="J35" s="309"/>
      <c r="K35" s="309"/>
      <c r="L35" s="309"/>
      <c r="M35" s="30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72"/>
      <c r="AH35" s="169"/>
      <c r="AI35" s="169"/>
      <c r="AJ35" s="172"/>
      <c r="AK35" s="169"/>
      <c r="AL35" s="170"/>
      <c r="AM35" s="170"/>
      <c r="AN35" s="170"/>
      <c r="AO35" s="170"/>
      <c r="AP35" s="170"/>
      <c r="AQ35" s="170"/>
      <c r="AR35" s="170"/>
      <c r="AS35" s="170"/>
      <c r="AT35" s="170"/>
      <c r="AU35" s="169"/>
      <c r="AV35" s="169"/>
      <c r="AW35" s="169"/>
      <c r="AX35" s="169"/>
      <c r="AY35" s="169"/>
      <c r="AZ35" s="169"/>
      <c r="BA35" s="169"/>
      <c r="BB35" s="169"/>
      <c r="BC35" s="169"/>
      <c r="BD35" s="412"/>
      <c r="BE35" s="412"/>
      <c r="BF35" s="413"/>
      <c r="BG35" s="121"/>
    </row>
    <row r="36" spans="1:59" ht="30" customHeight="1" x14ac:dyDescent="0.2">
      <c r="A36" s="474">
        <f>Orçamento!A63</f>
        <v>6</v>
      </c>
      <c r="B36" s="408" t="str">
        <f>Orçamento!D63</f>
        <v>FORROS</v>
      </c>
      <c r="C36" s="405">
        <f>D36/$D$59</f>
        <v>1.031285284581627E-2</v>
      </c>
      <c r="D36" s="406">
        <f>Orçamento!I63</f>
        <v>2604.64</v>
      </c>
      <c r="E36" s="404"/>
      <c r="F36" s="404"/>
      <c r="G36" s="404"/>
      <c r="H36" s="404"/>
      <c r="I36" s="404"/>
      <c r="J36" s="404"/>
      <c r="K36" s="404">
        <f>SUM(Orçamento!I64:I65)</f>
        <v>2604.64</v>
      </c>
      <c r="L36" s="404"/>
      <c r="M36" s="404"/>
      <c r="N36" s="404"/>
      <c r="O36" s="404"/>
      <c r="P36" s="404"/>
      <c r="Q36" s="404"/>
      <c r="R36" s="404"/>
      <c r="S36" s="404"/>
      <c r="T36" s="409"/>
      <c r="U36" s="404"/>
      <c r="V36" s="404"/>
      <c r="W36" s="404"/>
      <c r="X36" s="404"/>
      <c r="Y36" s="404"/>
      <c r="Z36" s="404"/>
      <c r="AA36" s="404"/>
      <c r="AB36" s="404"/>
      <c r="AC36" s="409"/>
      <c r="AD36" s="404"/>
      <c r="AE36" s="404"/>
      <c r="AF36" s="404"/>
      <c r="AG36" s="404"/>
      <c r="AH36" s="404"/>
      <c r="AI36" s="404"/>
      <c r="AJ36" s="404"/>
      <c r="AK36" s="404"/>
      <c r="AL36" s="404"/>
      <c r="AM36" s="404"/>
      <c r="AN36" s="404"/>
      <c r="AO36" s="404"/>
      <c r="AP36" s="404"/>
      <c r="AQ36" s="404"/>
      <c r="AR36" s="404"/>
      <c r="AS36" s="404"/>
      <c r="AT36" s="404"/>
      <c r="AU36" s="404"/>
      <c r="AV36" s="404"/>
      <c r="AW36" s="404"/>
      <c r="AX36" s="410"/>
      <c r="AY36" s="411"/>
      <c r="AZ36" s="409"/>
      <c r="BA36" s="410"/>
      <c r="BB36" s="411"/>
      <c r="BC36" s="409"/>
      <c r="BD36" s="409"/>
      <c r="BE36" s="404"/>
      <c r="BF36" s="404"/>
      <c r="BG36" s="120">
        <f>SUM(E36:BF36)</f>
        <v>2604.64</v>
      </c>
    </row>
    <row r="37" spans="1:59" ht="30" customHeight="1" x14ac:dyDescent="0.2">
      <c r="A37" s="474"/>
      <c r="B37" s="408"/>
      <c r="C37" s="405"/>
      <c r="D37" s="406"/>
      <c r="E37" s="171"/>
      <c r="F37" s="171">
        <f>E36/$D$36</f>
        <v>0</v>
      </c>
      <c r="G37" s="171"/>
      <c r="H37" s="171"/>
      <c r="I37" s="171">
        <f>H36/$D$36</f>
        <v>0</v>
      </c>
      <c r="J37" s="171"/>
      <c r="K37" s="171"/>
      <c r="L37" s="171">
        <f>K36/$D$36</f>
        <v>1</v>
      </c>
      <c r="M37" s="171"/>
      <c r="N37" s="171"/>
      <c r="O37" s="171">
        <f>N36/$D$36</f>
        <v>0</v>
      </c>
      <c r="P37" s="171"/>
      <c r="Q37" s="171"/>
      <c r="R37" s="171">
        <f>Q36/$D$36</f>
        <v>0</v>
      </c>
      <c r="S37" s="171"/>
      <c r="T37" s="171"/>
      <c r="U37" s="171">
        <f>T36/$D$36</f>
        <v>0</v>
      </c>
      <c r="V37" s="171"/>
      <c r="W37" s="171"/>
      <c r="X37" s="171">
        <f>W36/$D$36</f>
        <v>0</v>
      </c>
      <c r="Y37" s="171"/>
      <c r="Z37" s="171"/>
      <c r="AA37" s="171">
        <f>Z36/$D$36</f>
        <v>0</v>
      </c>
      <c r="AB37" s="171"/>
      <c r="AC37" s="171"/>
      <c r="AD37" s="171">
        <f>AC36/$D$36</f>
        <v>0</v>
      </c>
      <c r="AE37" s="171"/>
      <c r="AF37" s="171"/>
      <c r="AG37" s="171">
        <f>AF36/$D$36</f>
        <v>0</v>
      </c>
      <c r="AH37" s="171"/>
      <c r="AI37" s="171"/>
      <c r="AJ37" s="171">
        <f>AI36/$D$36</f>
        <v>0</v>
      </c>
      <c r="AK37" s="171"/>
      <c r="AL37" s="171"/>
      <c r="AM37" s="171">
        <f>AL36/$D$36</f>
        <v>0</v>
      </c>
      <c r="AN37" s="171"/>
      <c r="AO37" s="171"/>
      <c r="AP37" s="171">
        <f>AO36/$D$36</f>
        <v>0</v>
      </c>
      <c r="AQ37" s="171"/>
      <c r="AR37" s="171"/>
      <c r="AS37" s="171">
        <f>AR36/$D$36</f>
        <v>0</v>
      </c>
      <c r="AT37" s="171"/>
      <c r="AU37" s="171"/>
      <c r="AV37" s="171">
        <f>AU36/$D$36</f>
        <v>0</v>
      </c>
      <c r="AW37" s="171"/>
      <c r="AX37" s="171"/>
      <c r="AY37" s="171">
        <f>AX36/$D$36</f>
        <v>0</v>
      </c>
      <c r="AZ37" s="171"/>
      <c r="BA37" s="171"/>
      <c r="BB37" s="171">
        <f>BA36/$D$36</f>
        <v>0</v>
      </c>
      <c r="BC37" s="171"/>
      <c r="BD37" s="171"/>
      <c r="BE37" s="171">
        <f>BD36/$D$36</f>
        <v>0</v>
      </c>
      <c r="BF37" s="171"/>
      <c r="BG37" s="122"/>
    </row>
    <row r="38" spans="1:59" ht="30" customHeight="1" x14ac:dyDescent="0.2">
      <c r="A38" s="474"/>
      <c r="B38" s="408"/>
      <c r="C38" s="405"/>
      <c r="D38" s="406"/>
      <c r="E38" s="169"/>
      <c r="F38" s="172"/>
      <c r="G38" s="169"/>
      <c r="H38" s="230"/>
      <c r="I38" s="230"/>
      <c r="J38" s="230"/>
      <c r="K38" s="311"/>
      <c r="L38" s="311"/>
      <c r="M38" s="311"/>
      <c r="N38" s="230"/>
      <c r="O38" s="230"/>
      <c r="P38" s="231"/>
      <c r="Q38" s="231"/>
      <c r="R38" s="231"/>
      <c r="S38" s="231"/>
      <c r="T38" s="169"/>
      <c r="U38" s="169"/>
      <c r="V38" s="169"/>
      <c r="W38" s="169"/>
      <c r="X38" s="169"/>
      <c r="Y38" s="169"/>
      <c r="Z38" s="171"/>
      <c r="AA38" s="171"/>
      <c r="AB38" s="171"/>
      <c r="AC38" s="176"/>
      <c r="AD38" s="177"/>
      <c r="AE38" s="177"/>
      <c r="AF38" s="169"/>
      <c r="AG38" s="172"/>
      <c r="AH38" s="169"/>
      <c r="AI38" s="169"/>
      <c r="AJ38" s="172"/>
      <c r="AK38" s="169"/>
      <c r="AL38" s="170"/>
      <c r="AM38" s="170"/>
      <c r="AN38" s="170"/>
      <c r="AO38" s="170"/>
      <c r="AP38" s="170"/>
      <c r="AQ38" s="170"/>
      <c r="AR38" s="170"/>
      <c r="AS38" s="170"/>
      <c r="AT38" s="170"/>
      <c r="AU38" s="169"/>
      <c r="AV38" s="169"/>
      <c r="AW38" s="169"/>
      <c r="AX38" s="169"/>
      <c r="AY38" s="169"/>
      <c r="AZ38" s="169"/>
      <c r="BA38" s="169"/>
      <c r="BB38" s="169"/>
      <c r="BC38" s="169"/>
      <c r="BD38" s="412"/>
      <c r="BE38" s="412"/>
      <c r="BF38" s="413"/>
      <c r="BG38" s="121"/>
    </row>
    <row r="39" spans="1:59" ht="30" customHeight="1" x14ac:dyDescent="0.2">
      <c r="A39" s="474">
        <f>Orçamento!A67</f>
        <v>7</v>
      </c>
      <c r="B39" s="408" t="str">
        <f>Orçamento!D67</f>
        <v>PISOS</v>
      </c>
      <c r="C39" s="405">
        <f>D39/$D$59</f>
        <v>0.20156344660971257</v>
      </c>
      <c r="D39" s="406">
        <f>Orçamento!I67</f>
        <v>50907.369999999995</v>
      </c>
      <c r="E39" s="404">
        <f>SUM(Orçamento!$I$69:$I$71)*0.15</f>
        <v>6826.3979999999983</v>
      </c>
      <c r="F39" s="404"/>
      <c r="G39" s="404"/>
      <c r="H39" s="404">
        <f>SUM(Orçamento!$I$69:$I$71)*0.35</f>
        <v>15928.261999999997</v>
      </c>
      <c r="I39" s="404"/>
      <c r="J39" s="404"/>
      <c r="K39" s="404">
        <f>SUM(Orçamento!$I$69:$I$71)*0.5+SUM(Orçamento!I68)+SUM(Orçamento!I72:I73)</f>
        <v>28152.71</v>
      </c>
      <c r="L39" s="404"/>
      <c r="M39" s="404"/>
      <c r="N39" s="404"/>
      <c r="O39" s="404"/>
      <c r="P39" s="404"/>
      <c r="Q39" s="404"/>
      <c r="R39" s="404"/>
      <c r="S39" s="404"/>
      <c r="T39" s="409"/>
      <c r="U39" s="404"/>
      <c r="V39" s="404"/>
      <c r="W39" s="404"/>
      <c r="X39" s="404"/>
      <c r="Y39" s="404"/>
      <c r="Z39" s="404"/>
      <c r="AA39" s="404"/>
      <c r="AB39" s="404"/>
      <c r="AC39" s="409"/>
      <c r="AD39" s="404"/>
      <c r="AE39" s="404"/>
      <c r="AF39" s="404"/>
      <c r="AG39" s="404"/>
      <c r="AH39" s="404"/>
      <c r="AI39" s="404"/>
      <c r="AJ39" s="404"/>
      <c r="AK39" s="404"/>
      <c r="AL39" s="404"/>
      <c r="AM39" s="404"/>
      <c r="AN39" s="404"/>
      <c r="AO39" s="404"/>
      <c r="AP39" s="404"/>
      <c r="AQ39" s="404"/>
      <c r="AR39" s="404"/>
      <c r="AS39" s="404"/>
      <c r="AT39" s="404"/>
      <c r="AU39" s="404"/>
      <c r="AV39" s="404"/>
      <c r="AW39" s="404"/>
      <c r="AX39" s="410"/>
      <c r="AY39" s="411"/>
      <c r="AZ39" s="409"/>
      <c r="BA39" s="410"/>
      <c r="BB39" s="411"/>
      <c r="BC39" s="409"/>
      <c r="BD39" s="409"/>
      <c r="BE39" s="404"/>
      <c r="BF39" s="404"/>
      <c r="BG39" s="120">
        <f>SUM(E39:BF39)</f>
        <v>50907.369999999995</v>
      </c>
    </row>
    <row r="40" spans="1:59" ht="30" customHeight="1" x14ac:dyDescent="0.2">
      <c r="A40" s="474"/>
      <c r="B40" s="408"/>
      <c r="C40" s="405"/>
      <c r="D40" s="406"/>
      <c r="E40" s="170"/>
      <c r="F40" s="171">
        <f>E39/$D$39</f>
        <v>0.13409449358707784</v>
      </c>
      <c r="G40" s="170"/>
      <c r="H40" s="170"/>
      <c r="I40" s="171">
        <f>H39/$D$39</f>
        <v>0.31288715170318165</v>
      </c>
      <c r="J40" s="170"/>
      <c r="K40" s="170"/>
      <c r="L40" s="171">
        <f>K39/$D$39</f>
        <v>0.55301835470974048</v>
      </c>
      <c r="M40" s="170"/>
      <c r="N40" s="170"/>
      <c r="O40" s="171">
        <f>N39/$D$39</f>
        <v>0</v>
      </c>
      <c r="P40" s="170"/>
      <c r="Q40" s="170"/>
      <c r="R40" s="171">
        <f>Q39/$D$39</f>
        <v>0</v>
      </c>
      <c r="S40" s="170"/>
      <c r="T40" s="170"/>
      <c r="U40" s="171">
        <f>T39/$D$39</f>
        <v>0</v>
      </c>
      <c r="V40" s="170"/>
      <c r="W40" s="170"/>
      <c r="X40" s="171">
        <f>W39/$D$39</f>
        <v>0</v>
      </c>
      <c r="Y40" s="170"/>
      <c r="Z40" s="170"/>
      <c r="AA40" s="171">
        <f>Z39/$D$39</f>
        <v>0</v>
      </c>
      <c r="AB40" s="170"/>
      <c r="AC40" s="170"/>
      <c r="AD40" s="171">
        <f>AC39/$D$39</f>
        <v>0</v>
      </c>
      <c r="AE40" s="170"/>
      <c r="AF40" s="170"/>
      <c r="AG40" s="171">
        <f>AF39/$D$39</f>
        <v>0</v>
      </c>
      <c r="AH40" s="170"/>
      <c r="AI40" s="170"/>
      <c r="AJ40" s="171">
        <f>AI39/$D$39</f>
        <v>0</v>
      </c>
      <c r="AK40" s="170"/>
      <c r="AL40" s="170"/>
      <c r="AM40" s="171">
        <f>AL39/$D$39</f>
        <v>0</v>
      </c>
      <c r="AN40" s="170"/>
      <c r="AO40" s="170"/>
      <c r="AP40" s="171">
        <f>AO39/$D$39</f>
        <v>0</v>
      </c>
      <c r="AQ40" s="170"/>
      <c r="AR40" s="170"/>
      <c r="AS40" s="171">
        <f>AR39/$D$39</f>
        <v>0</v>
      </c>
      <c r="AT40" s="170"/>
      <c r="AU40" s="170"/>
      <c r="AV40" s="171">
        <f>AU39/$D$39</f>
        <v>0</v>
      </c>
      <c r="AW40" s="170"/>
      <c r="AX40" s="170"/>
      <c r="AY40" s="171">
        <f>AX39/$D$39</f>
        <v>0</v>
      </c>
      <c r="AZ40" s="170"/>
      <c r="BA40" s="170"/>
      <c r="BB40" s="171">
        <f>BA39/$D$39</f>
        <v>0</v>
      </c>
      <c r="BC40" s="170"/>
      <c r="BD40" s="170"/>
      <c r="BE40" s="171">
        <f>BD39/$D$39</f>
        <v>0</v>
      </c>
      <c r="BF40" s="170"/>
      <c r="BG40" s="122"/>
    </row>
    <row r="41" spans="1:59" ht="30" customHeight="1" x14ac:dyDescent="0.2">
      <c r="A41" s="474"/>
      <c r="B41" s="408"/>
      <c r="C41" s="405"/>
      <c r="D41" s="406"/>
      <c r="E41" s="169"/>
      <c r="F41" s="310"/>
      <c r="G41" s="309"/>
      <c r="H41" s="310"/>
      <c r="I41" s="310"/>
      <c r="J41" s="309"/>
      <c r="K41" s="309"/>
      <c r="L41" s="310"/>
      <c r="M41" s="309"/>
      <c r="N41" s="169"/>
      <c r="O41" s="169"/>
      <c r="P41" s="169"/>
      <c r="Q41" s="169"/>
      <c r="R41" s="169"/>
      <c r="S41" s="169"/>
      <c r="T41" s="169"/>
      <c r="U41" s="169"/>
      <c r="V41" s="169"/>
      <c r="W41" s="171"/>
      <c r="X41" s="171"/>
      <c r="Y41" s="171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72"/>
      <c r="AK41" s="169"/>
      <c r="AL41" s="169"/>
      <c r="AM41" s="169"/>
      <c r="AN41" s="169"/>
      <c r="AO41" s="169"/>
      <c r="AP41" s="169"/>
      <c r="AQ41" s="169"/>
      <c r="AR41" s="169"/>
      <c r="AS41" s="169"/>
      <c r="AT41" s="173"/>
      <c r="AU41" s="169"/>
      <c r="AV41" s="169"/>
      <c r="AW41" s="169"/>
      <c r="AX41" s="169"/>
      <c r="AY41" s="169"/>
      <c r="AZ41" s="169"/>
      <c r="BA41" s="169"/>
      <c r="BB41" s="169"/>
      <c r="BC41" s="169"/>
      <c r="BD41" s="412"/>
      <c r="BE41" s="412"/>
      <c r="BF41" s="413"/>
      <c r="BG41" s="121"/>
    </row>
    <row r="42" spans="1:59" ht="30" customHeight="1" x14ac:dyDescent="0.2">
      <c r="A42" s="474">
        <f>Orçamento!A76</f>
        <v>8</v>
      </c>
      <c r="B42" s="408" t="str">
        <f>Orçamento!D76</f>
        <v xml:space="preserve">VIDROS </v>
      </c>
      <c r="C42" s="405">
        <f>D42/$D$59</f>
        <v>2.9193643981444438E-2</v>
      </c>
      <c r="D42" s="406">
        <f>Orçamento!I76</f>
        <v>7373.22</v>
      </c>
      <c r="E42" s="404"/>
      <c r="F42" s="404"/>
      <c r="G42" s="404"/>
      <c r="H42" s="404"/>
      <c r="I42" s="404"/>
      <c r="J42" s="404"/>
      <c r="K42" s="404">
        <f>SUM(Orçamento!$I$77)</f>
        <v>7373.22</v>
      </c>
      <c r="L42" s="404"/>
      <c r="M42" s="404"/>
      <c r="N42" s="404"/>
      <c r="O42" s="404"/>
      <c r="P42" s="404"/>
      <c r="Q42" s="404"/>
      <c r="R42" s="404"/>
      <c r="S42" s="404"/>
      <c r="T42" s="409"/>
      <c r="U42" s="404"/>
      <c r="V42" s="404"/>
      <c r="W42" s="404"/>
      <c r="X42" s="404"/>
      <c r="Y42" s="404"/>
      <c r="Z42" s="404"/>
      <c r="AA42" s="404"/>
      <c r="AB42" s="404"/>
      <c r="AC42" s="409"/>
      <c r="AD42" s="404"/>
      <c r="AE42" s="404"/>
      <c r="AF42" s="404"/>
      <c r="AG42" s="404"/>
      <c r="AH42" s="404"/>
      <c r="AI42" s="404"/>
      <c r="AJ42" s="404"/>
      <c r="AK42" s="404"/>
      <c r="AL42" s="404"/>
      <c r="AM42" s="404"/>
      <c r="AN42" s="404"/>
      <c r="AO42" s="404"/>
      <c r="AP42" s="404"/>
      <c r="AQ42" s="404"/>
      <c r="AR42" s="404"/>
      <c r="AS42" s="404"/>
      <c r="AT42" s="404"/>
      <c r="AU42" s="404"/>
      <c r="AV42" s="404"/>
      <c r="AW42" s="404"/>
      <c r="AX42" s="410"/>
      <c r="AY42" s="411"/>
      <c r="AZ42" s="409"/>
      <c r="BA42" s="410"/>
      <c r="BB42" s="411"/>
      <c r="BC42" s="409"/>
      <c r="BD42" s="409"/>
      <c r="BE42" s="404"/>
      <c r="BF42" s="404"/>
      <c r="BG42" s="120">
        <f>SUM(E42:BF42)</f>
        <v>7373.22</v>
      </c>
    </row>
    <row r="43" spans="1:59" ht="30" customHeight="1" x14ac:dyDescent="0.2">
      <c r="A43" s="474"/>
      <c r="B43" s="408"/>
      <c r="C43" s="405"/>
      <c r="D43" s="406"/>
      <c r="E43" s="171"/>
      <c r="F43" s="171">
        <f>E42/$D$42</f>
        <v>0</v>
      </c>
      <c r="G43" s="171"/>
      <c r="H43" s="171"/>
      <c r="I43" s="171">
        <f>H42/$D$42</f>
        <v>0</v>
      </c>
      <c r="J43" s="171"/>
      <c r="K43" s="171"/>
      <c r="L43" s="171">
        <f>K42/$D$42</f>
        <v>1</v>
      </c>
      <c r="M43" s="171"/>
      <c r="N43" s="171"/>
      <c r="O43" s="171">
        <f>N42/$D$42</f>
        <v>0</v>
      </c>
      <c r="P43" s="171"/>
      <c r="Q43" s="171"/>
      <c r="R43" s="171">
        <f>Q42/$D$42</f>
        <v>0</v>
      </c>
      <c r="S43" s="171"/>
      <c r="T43" s="171"/>
      <c r="U43" s="171">
        <f>T42/$D$42</f>
        <v>0</v>
      </c>
      <c r="V43" s="171"/>
      <c r="W43" s="171"/>
      <c r="X43" s="171">
        <f>W42/$D$42</f>
        <v>0</v>
      </c>
      <c r="Y43" s="171"/>
      <c r="Z43" s="171"/>
      <c r="AA43" s="171">
        <f>Z42/$D$42</f>
        <v>0</v>
      </c>
      <c r="AB43" s="171"/>
      <c r="AC43" s="171"/>
      <c r="AD43" s="171">
        <f>AC42/$D$42</f>
        <v>0</v>
      </c>
      <c r="AE43" s="171"/>
      <c r="AF43" s="171"/>
      <c r="AG43" s="171">
        <f>AF42/$D$42</f>
        <v>0</v>
      </c>
      <c r="AH43" s="171"/>
      <c r="AI43" s="171"/>
      <c r="AJ43" s="171">
        <f>AI42/$D$42</f>
        <v>0</v>
      </c>
      <c r="AK43" s="171"/>
      <c r="AL43" s="171"/>
      <c r="AM43" s="171">
        <f>AL42/$D$42</f>
        <v>0</v>
      </c>
      <c r="AN43" s="171"/>
      <c r="AO43" s="171"/>
      <c r="AP43" s="171">
        <f>AO42/$D$42</f>
        <v>0</v>
      </c>
      <c r="AQ43" s="171"/>
      <c r="AR43" s="171"/>
      <c r="AS43" s="171">
        <f>AR42/$D$42</f>
        <v>0</v>
      </c>
      <c r="AT43" s="171"/>
      <c r="AU43" s="171"/>
      <c r="AV43" s="171">
        <f>AU42/$D$42</f>
        <v>0</v>
      </c>
      <c r="AW43" s="171"/>
      <c r="AX43" s="171"/>
      <c r="AY43" s="171">
        <f>AX42/$D$42</f>
        <v>0</v>
      </c>
      <c r="AZ43" s="171"/>
      <c r="BA43" s="171"/>
      <c r="BB43" s="171">
        <f>BA42/$D$42</f>
        <v>0</v>
      </c>
      <c r="BC43" s="171"/>
      <c r="BD43" s="171"/>
      <c r="BE43" s="171">
        <f>BD42/$D$42</f>
        <v>0</v>
      </c>
      <c r="BF43" s="171"/>
      <c r="BG43" s="122"/>
    </row>
    <row r="44" spans="1:59" ht="30" customHeight="1" x14ac:dyDescent="0.2">
      <c r="A44" s="474"/>
      <c r="B44" s="408"/>
      <c r="C44" s="405"/>
      <c r="D44" s="406"/>
      <c r="E44" s="169"/>
      <c r="F44" s="172"/>
      <c r="G44" s="169"/>
      <c r="H44" s="172"/>
      <c r="I44" s="172"/>
      <c r="J44" s="169"/>
      <c r="K44" s="309"/>
      <c r="L44" s="310"/>
      <c r="M44" s="310"/>
      <c r="N44" s="169"/>
      <c r="O44" s="169"/>
      <c r="P44" s="169"/>
      <c r="Q44" s="172"/>
      <c r="R44" s="172"/>
      <c r="S44" s="172"/>
      <c r="T44" s="174"/>
      <c r="U44" s="171"/>
      <c r="V44" s="171"/>
      <c r="W44" s="171"/>
      <c r="X44" s="171"/>
      <c r="Y44" s="171"/>
      <c r="Z44" s="171"/>
      <c r="AA44" s="171"/>
      <c r="AB44" s="171"/>
      <c r="AC44" s="176"/>
      <c r="AD44" s="177"/>
      <c r="AE44" s="177"/>
      <c r="AF44" s="169"/>
      <c r="AG44" s="172"/>
      <c r="AH44" s="169"/>
      <c r="AI44" s="169"/>
      <c r="AJ44" s="172"/>
      <c r="AK44" s="169"/>
      <c r="AL44" s="169"/>
      <c r="AM44" s="169"/>
      <c r="AN44" s="169"/>
      <c r="AO44" s="170"/>
      <c r="AP44" s="170"/>
      <c r="AQ44" s="170"/>
      <c r="AR44" s="169"/>
      <c r="AS44" s="169"/>
      <c r="AT44" s="169"/>
      <c r="AU44" s="169"/>
      <c r="AV44" s="169"/>
      <c r="AW44" s="169"/>
      <c r="AX44" s="169"/>
      <c r="AY44" s="169"/>
      <c r="AZ44" s="169"/>
      <c r="BA44" s="170"/>
      <c r="BB44" s="170"/>
      <c r="BC44" s="170"/>
      <c r="BD44" s="203"/>
      <c r="BE44" s="172"/>
      <c r="BF44" s="169"/>
      <c r="BG44" s="121"/>
    </row>
    <row r="45" spans="1:59" ht="30" customHeight="1" x14ac:dyDescent="0.2">
      <c r="A45" s="474">
        <f>Orçamento!A80</f>
        <v>9</v>
      </c>
      <c r="B45" s="548" t="str">
        <f>Orçamento!D80</f>
        <v>PINTURA</v>
      </c>
      <c r="C45" s="405">
        <f>D45/$D$59</f>
        <v>8.4978526702161772E-2</v>
      </c>
      <c r="D45" s="406">
        <f>Orçamento!I80</f>
        <v>21462.39</v>
      </c>
      <c r="E45" s="404"/>
      <c r="F45" s="404"/>
      <c r="G45" s="404"/>
      <c r="H45" s="404">
        <f>SUM(Orçamento!I81)*0.4</f>
        <v>7833.7800000000007</v>
      </c>
      <c r="I45" s="404"/>
      <c r="J45" s="404"/>
      <c r="K45" s="404">
        <f>SUM(Orçamento!$I$82:$I$83)+SUM(Orçamento!I81)*0.6</f>
        <v>13628.61</v>
      </c>
      <c r="L45" s="404"/>
      <c r="M45" s="404"/>
      <c r="N45" s="404"/>
      <c r="O45" s="404"/>
      <c r="P45" s="404"/>
      <c r="Q45" s="404"/>
      <c r="R45" s="404"/>
      <c r="S45" s="404"/>
      <c r="T45" s="409"/>
      <c r="U45" s="404"/>
      <c r="V45" s="404"/>
      <c r="W45" s="404"/>
      <c r="X45" s="404"/>
      <c r="Y45" s="404"/>
      <c r="Z45" s="404"/>
      <c r="AA45" s="404"/>
      <c r="AB45" s="404"/>
      <c r="AC45" s="409"/>
      <c r="AD45" s="404"/>
      <c r="AE45" s="404"/>
      <c r="AF45" s="404"/>
      <c r="AG45" s="404"/>
      <c r="AH45" s="404"/>
      <c r="AI45" s="404"/>
      <c r="AJ45" s="404"/>
      <c r="AK45" s="404"/>
      <c r="AL45" s="404"/>
      <c r="AM45" s="404"/>
      <c r="AN45" s="404"/>
      <c r="AO45" s="404"/>
      <c r="AP45" s="404"/>
      <c r="AQ45" s="404"/>
      <c r="AR45" s="404"/>
      <c r="AS45" s="404"/>
      <c r="AT45" s="404"/>
      <c r="AU45" s="404"/>
      <c r="AV45" s="404"/>
      <c r="AW45" s="404"/>
      <c r="AX45" s="410"/>
      <c r="AY45" s="411"/>
      <c r="AZ45" s="409"/>
      <c r="BA45" s="410"/>
      <c r="BB45" s="411"/>
      <c r="BC45" s="409"/>
      <c r="BD45" s="409"/>
      <c r="BE45" s="404"/>
      <c r="BF45" s="404"/>
      <c r="BG45" s="120">
        <f>SUM(E45:BF45)</f>
        <v>21462.39</v>
      </c>
    </row>
    <row r="46" spans="1:59" ht="30" customHeight="1" x14ac:dyDescent="0.2">
      <c r="A46" s="474"/>
      <c r="B46" s="548"/>
      <c r="C46" s="405"/>
      <c r="D46" s="406"/>
      <c r="E46" s="170"/>
      <c r="F46" s="171">
        <f>E45/$D$45</f>
        <v>0</v>
      </c>
      <c r="G46" s="170"/>
      <c r="H46" s="170"/>
      <c r="I46" s="171">
        <f>H45/$D$45</f>
        <v>0.36500035643747042</v>
      </c>
      <c r="J46" s="170"/>
      <c r="K46" s="170"/>
      <c r="L46" s="171">
        <f>K45/$D$45</f>
        <v>0.63499964356252969</v>
      </c>
      <c r="M46" s="170"/>
      <c r="N46" s="170"/>
      <c r="O46" s="171">
        <f>N45/$D$45</f>
        <v>0</v>
      </c>
      <c r="P46" s="170"/>
      <c r="Q46" s="170"/>
      <c r="R46" s="171">
        <f>Q45/$D$45</f>
        <v>0</v>
      </c>
      <c r="S46" s="170"/>
      <c r="T46" s="170"/>
      <c r="U46" s="171">
        <f>T45/$D$45</f>
        <v>0</v>
      </c>
      <c r="V46" s="170"/>
      <c r="W46" s="170"/>
      <c r="X46" s="171">
        <f>W45/$D$45</f>
        <v>0</v>
      </c>
      <c r="Y46" s="170"/>
      <c r="Z46" s="170"/>
      <c r="AA46" s="171">
        <f>Z45/$D$45</f>
        <v>0</v>
      </c>
      <c r="AB46" s="170"/>
      <c r="AC46" s="170"/>
      <c r="AD46" s="171">
        <f>AC45/$D$45</f>
        <v>0</v>
      </c>
      <c r="AE46" s="170"/>
      <c r="AF46" s="170"/>
      <c r="AG46" s="171">
        <f>AF45/$D$45</f>
        <v>0</v>
      </c>
      <c r="AH46" s="170"/>
      <c r="AI46" s="170"/>
      <c r="AJ46" s="171">
        <f>AI45/$D$45</f>
        <v>0</v>
      </c>
      <c r="AK46" s="170"/>
      <c r="AL46" s="170"/>
      <c r="AM46" s="171">
        <f>AL45/$D$45</f>
        <v>0</v>
      </c>
      <c r="AN46" s="170"/>
      <c r="AO46" s="170"/>
      <c r="AP46" s="171">
        <f>AO45/$D$45</f>
        <v>0</v>
      </c>
      <c r="AQ46" s="170"/>
      <c r="AR46" s="170"/>
      <c r="AS46" s="171">
        <f>AR45/$D$45</f>
        <v>0</v>
      </c>
      <c r="AT46" s="170"/>
      <c r="AU46" s="170"/>
      <c r="AV46" s="171">
        <f>AU45/$D$45</f>
        <v>0</v>
      </c>
      <c r="AW46" s="170"/>
      <c r="AX46" s="170"/>
      <c r="AY46" s="171">
        <f>AX45/$D$45</f>
        <v>0</v>
      </c>
      <c r="AZ46" s="170"/>
      <c r="BA46" s="170"/>
      <c r="BB46" s="171">
        <f>BA45/$D$45</f>
        <v>0</v>
      </c>
      <c r="BC46" s="170"/>
      <c r="BD46" s="170"/>
      <c r="BE46" s="171">
        <f>BD45/$D$45</f>
        <v>0</v>
      </c>
      <c r="BF46" s="170"/>
      <c r="BG46" s="122"/>
    </row>
    <row r="47" spans="1:59" ht="30" customHeight="1" x14ac:dyDescent="0.2">
      <c r="A47" s="474"/>
      <c r="B47" s="548"/>
      <c r="C47" s="405"/>
      <c r="D47" s="406"/>
      <c r="E47" s="169"/>
      <c r="F47" s="172"/>
      <c r="G47" s="169"/>
      <c r="H47" s="169"/>
      <c r="I47" s="310"/>
      <c r="J47" s="309"/>
      <c r="K47" s="310"/>
      <c r="L47" s="310"/>
      <c r="M47" s="310"/>
      <c r="N47" s="169"/>
      <c r="O47" s="169"/>
      <c r="P47" s="169"/>
      <c r="Q47" s="169"/>
      <c r="R47" s="169"/>
      <c r="S47" s="169"/>
      <c r="T47" s="175"/>
      <c r="U47" s="172"/>
      <c r="V47" s="172"/>
      <c r="W47" s="172"/>
      <c r="X47" s="172"/>
      <c r="Y47" s="172"/>
      <c r="Z47" s="172"/>
      <c r="AA47" s="172"/>
      <c r="AB47" s="172"/>
      <c r="AC47" s="176"/>
      <c r="AD47" s="177"/>
      <c r="AE47" s="177"/>
      <c r="AF47" s="172"/>
      <c r="AG47" s="172"/>
      <c r="AH47" s="169"/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70"/>
      <c r="AU47" s="169"/>
      <c r="AV47" s="169"/>
      <c r="AW47" s="169"/>
      <c r="AX47" s="169"/>
      <c r="AY47" s="169"/>
      <c r="AZ47" s="169"/>
      <c r="BA47" s="169"/>
      <c r="BB47" s="169"/>
      <c r="BC47" s="169"/>
      <c r="BD47" s="203"/>
      <c r="BE47" s="169"/>
      <c r="BF47" s="169"/>
      <c r="BG47" s="121"/>
    </row>
    <row r="48" spans="1:59" ht="30" customHeight="1" x14ac:dyDescent="0.2">
      <c r="A48" s="474">
        <f>Orçamento!A86</f>
        <v>10</v>
      </c>
      <c r="B48" s="408" t="str">
        <f>Orçamento!D86</f>
        <v>SERVIÇOS DE INFRA-ESTRUTURA</v>
      </c>
      <c r="C48" s="405">
        <f>D48/$D$59</f>
        <v>0.23341702614532933</v>
      </c>
      <c r="D48" s="406">
        <f>Orçamento!I86</f>
        <v>58952.39</v>
      </c>
      <c r="E48" s="404">
        <f>SUM(Orçamento!$I$87:$I$93)*0.3</f>
        <v>17685.717000000001</v>
      </c>
      <c r="F48" s="404"/>
      <c r="G48" s="404"/>
      <c r="H48" s="404">
        <f>SUM(Orçamento!$I$87:$I$93)*0.5</f>
        <v>29476.195</v>
      </c>
      <c r="I48" s="404"/>
      <c r="J48" s="404"/>
      <c r="K48" s="404">
        <f>SUM(Orçamento!$I$87:$I$93)*0.2</f>
        <v>11790.478000000001</v>
      </c>
      <c r="L48" s="404"/>
      <c r="M48" s="404"/>
      <c r="N48" s="404"/>
      <c r="O48" s="404"/>
      <c r="P48" s="404"/>
      <c r="Q48" s="404"/>
      <c r="R48" s="404"/>
      <c r="S48" s="404"/>
      <c r="T48" s="404"/>
      <c r="U48" s="404"/>
      <c r="V48" s="404"/>
      <c r="W48" s="404"/>
      <c r="X48" s="404"/>
      <c r="Y48" s="404"/>
      <c r="Z48" s="404"/>
      <c r="AA48" s="404"/>
      <c r="AB48" s="404"/>
      <c r="AC48" s="409"/>
      <c r="AD48" s="404"/>
      <c r="AE48" s="404"/>
      <c r="AF48" s="404"/>
      <c r="AG48" s="404"/>
      <c r="AH48" s="404"/>
      <c r="AI48" s="404"/>
      <c r="AJ48" s="404"/>
      <c r="AK48" s="404"/>
      <c r="AL48" s="404"/>
      <c r="AM48" s="404"/>
      <c r="AN48" s="404"/>
      <c r="AO48" s="404"/>
      <c r="AP48" s="404"/>
      <c r="AQ48" s="404"/>
      <c r="AR48" s="404"/>
      <c r="AS48" s="404"/>
      <c r="AT48" s="404"/>
      <c r="AU48" s="404"/>
      <c r="AV48" s="404"/>
      <c r="AW48" s="404"/>
      <c r="AX48" s="410"/>
      <c r="AY48" s="411"/>
      <c r="AZ48" s="409"/>
      <c r="BA48" s="410"/>
      <c r="BB48" s="411"/>
      <c r="BC48" s="409"/>
      <c r="BD48" s="409"/>
      <c r="BE48" s="404"/>
      <c r="BF48" s="404"/>
      <c r="BG48" s="120">
        <f>SUM(E48:BF48)</f>
        <v>58952.39</v>
      </c>
    </row>
    <row r="49" spans="1:59" ht="30" customHeight="1" x14ac:dyDescent="0.2">
      <c r="A49" s="474"/>
      <c r="B49" s="408"/>
      <c r="C49" s="405"/>
      <c r="D49" s="406"/>
      <c r="E49" s="171"/>
      <c r="F49" s="171">
        <f>E48/$D$48</f>
        <v>0.3</v>
      </c>
      <c r="G49" s="171"/>
      <c r="H49" s="171"/>
      <c r="I49" s="171">
        <f>H48/$D$48</f>
        <v>0.5</v>
      </c>
      <c r="J49" s="171"/>
      <c r="K49" s="171"/>
      <c r="L49" s="171">
        <f>K48/$D$48</f>
        <v>0.2</v>
      </c>
      <c r="M49" s="171"/>
      <c r="N49" s="171"/>
      <c r="O49" s="171">
        <f>N48/$D$48</f>
        <v>0</v>
      </c>
      <c r="P49" s="171"/>
      <c r="Q49" s="171"/>
      <c r="R49" s="171">
        <f>Q48/$D$48</f>
        <v>0</v>
      </c>
      <c r="S49" s="171"/>
      <c r="T49" s="171"/>
      <c r="U49" s="171">
        <f>T48/$D$48</f>
        <v>0</v>
      </c>
      <c r="V49" s="171"/>
      <c r="W49" s="171"/>
      <c r="X49" s="171">
        <f>W48/$D$48</f>
        <v>0</v>
      </c>
      <c r="Y49" s="171"/>
      <c r="Z49" s="171"/>
      <c r="AA49" s="171">
        <f>Z48/$D$48</f>
        <v>0</v>
      </c>
      <c r="AB49" s="171"/>
      <c r="AC49" s="171"/>
      <c r="AD49" s="171">
        <f>AC48/$D$48</f>
        <v>0</v>
      </c>
      <c r="AE49" s="171"/>
      <c r="AF49" s="171"/>
      <c r="AG49" s="171">
        <f>AF48/$D$48</f>
        <v>0</v>
      </c>
      <c r="AH49" s="171"/>
      <c r="AI49" s="171"/>
      <c r="AJ49" s="171">
        <f>AI48/$D$48</f>
        <v>0</v>
      </c>
      <c r="AK49" s="171"/>
      <c r="AL49" s="171"/>
      <c r="AM49" s="171">
        <f>AL48/$D$48</f>
        <v>0</v>
      </c>
      <c r="AN49" s="171"/>
      <c r="AO49" s="171"/>
      <c r="AP49" s="171">
        <f>AO48/$D$48</f>
        <v>0</v>
      </c>
      <c r="AQ49" s="171"/>
      <c r="AR49" s="171"/>
      <c r="AS49" s="171">
        <f>AR48/$D$48</f>
        <v>0</v>
      </c>
      <c r="AT49" s="171"/>
      <c r="AU49" s="171"/>
      <c r="AV49" s="171">
        <f>AU48/$D$48</f>
        <v>0</v>
      </c>
      <c r="AW49" s="171"/>
      <c r="AX49" s="171"/>
      <c r="AY49" s="171">
        <f>AX48/$D$48</f>
        <v>0</v>
      </c>
      <c r="AZ49" s="171"/>
      <c r="BA49" s="171"/>
      <c r="BB49" s="171">
        <f>BA48/$D$48</f>
        <v>0</v>
      </c>
      <c r="BC49" s="171"/>
      <c r="BD49" s="171"/>
      <c r="BE49" s="171">
        <f>BD48/$D$48</f>
        <v>0</v>
      </c>
      <c r="BF49" s="171"/>
      <c r="BG49" s="122"/>
    </row>
    <row r="50" spans="1:59" ht="30" customHeight="1" x14ac:dyDescent="0.2">
      <c r="A50" s="474"/>
      <c r="B50" s="408"/>
      <c r="C50" s="405"/>
      <c r="D50" s="406"/>
      <c r="E50" s="309"/>
      <c r="F50" s="310"/>
      <c r="G50" s="309"/>
      <c r="H50" s="310"/>
      <c r="I50" s="310"/>
      <c r="J50" s="309"/>
      <c r="K50" s="310"/>
      <c r="L50" s="310"/>
      <c r="M50" s="30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203"/>
      <c r="AD50" s="169"/>
      <c r="AE50" s="169"/>
      <c r="AF50" s="169"/>
      <c r="AG50" s="169"/>
      <c r="AH50" s="169"/>
      <c r="AI50" s="169"/>
      <c r="AJ50" s="169"/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70"/>
      <c r="BB50" s="170"/>
      <c r="BC50" s="170"/>
      <c r="BD50" s="175"/>
      <c r="BE50" s="172"/>
      <c r="BF50" s="169"/>
      <c r="BG50" s="121"/>
    </row>
    <row r="51" spans="1:59" ht="30" customHeight="1" x14ac:dyDescent="0.2">
      <c r="A51" s="474">
        <f>Orçamento!A95</f>
        <v>11</v>
      </c>
      <c r="B51" s="408" t="str">
        <f>Orçamento!D95</f>
        <v>SERVIÇOS COMPLEMENTARES</v>
      </c>
      <c r="C51" s="405">
        <f>D51/$D$59</f>
        <v>0.20339241956377455</v>
      </c>
      <c r="D51" s="406">
        <f>Orçamento!I95</f>
        <v>51369.3</v>
      </c>
      <c r="E51" s="404"/>
      <c r="F51" s="404"/>
      <c r="G51" s="404"/>
      <c r="H51" s="404">
        <f>SUM(Orçamento!$I$96:$I$104)*0.45</f>
        <v>23116.185000000001</v>
      </c>
      <c r="I51" s="404"/>
      <c r="J51" s="404"/>
      <c r="K51" s="404">
        <f>SUM(Orçamento!$I$96:$I$104)*0.55</f>
        <v>28253.115000000005</v>
      </c>
      <c r="L51" s="404"/>
      <c r="M51" s="404"/>
      <c r="N51" s="404"/>
      <c r="O51" s="404"/>
      <c r="P51" s="404"/>
      <c r="Q51" s="404"/>
      <c r="R51" s="404"/>
      <c r="S51" s="404"/>
      <c r="T51" s="404"/>
      <c r="U51" s="404"/>
      <c r="V51" s="404"/>
      <c r="W51" s="404"/>
      <c r="X51" s="404"/>
      <c r="Y51" s="404"/>
      <c r="Z51" s="404"/>
      <c r="AA51" s="404"/>
      <c r="AB51" s="404"/>
      <c r="AC51" s="409"/>
      <c r="AD51" s="404"/>
      <c r="AE51" s="404"/>
      <c r="AF51" s="404"/>
      <c r="AG51" s="404"/>
      <c r="AH51" s="404"/>
      <c r="AI51" s="404"/>
      <c r="AJ51" s="404"/>
      <c r="AK51" s="404"/>
      <c r="AL51" s="404"/>
      <c r="AM51" s="404"/>
      <c r="AN51" s="404"/>
      <c r="AO51" s="404"/>
      <c r="AP51" s="404"/>
      <c r="AQ51" s="404"/>
      <c r="AR51" s="404"/>
      <c r="AS51" s="404"/>
      <c r="AT51" s="404"/>
      <c r="AU51" s="404"/>
      <c r="AV51" s="404"/>
      <c r="AW51" s="404"/>
      <c r="AX51" s="410"/>
      <c r="AY51" s="411"/>
      <c r="AZ51" s="409"/>
      <c r="BA51" s="410"/>
      <c r="BB51" s="411"/>
      <c r="BC51" s="409"/>
      <c r="BD51" s="409"/>
      <c r="BE51" s="404"/>
      <c r="BF51" s="404"/>
      <c r="BG51" s="120">
        <f>SUM(E51:BF51)</f>
        <v>51369.3</v>
      </c>
    </row>
    <row r="52" spans="1:59" ht="30" customHeight="1" x14ac:dyDescent="0.2">
      <c r="A52" s="474"/>
      <c r="B52" s="408"/>
      <c r="C52" s="405"/>
      <c r="D52" s="406"/>
      <c r="E52" s="170"/>
      <c r="F52" s="171">
        <f>E51/$D$51</f>
        <v>0</v>
      </c>
      <c r="G52" s="170"/>
      <c r="H52" s="170"/>
      <c r="I52" s="171">
        <f>H51/$D$51</f>
        <v>0.45</v>
      </c>
      <c r="J52" s="170"/>
      <c r="K52" s="170"/>
      <c r="L52" s="171">
        <f>K51/$D$51</f>
        <v>0.55000000000000004</v>
      </c>
      <c r="M52" s="170"/>
      <c r="N52" s="170"/>
      <c r="O52" s="171">
        <f>N51/$D$51</f>
        <v>0</v>
      </c>
      <c r="P52" s="170"/>
      <c r="Q52" s="170"/>
      <c r="R52" s="171">
        <f>Q51/$D$51</f>
        <v>0</v>
      </c>
      <c r="S52" s="170"/>
      <c r="T52" s="170"/>
      <c r="U52" s="171">
        <f>T51/$D$51</f>
        <v>0</v>
      </c>
      <c r="V52" s="170"/>
      <c r="W52" s="170"/>
      <c r="X52" s="171">
        <f>W51/$D$51</f>
        <v>0</v>
      </c>
      <c r="Y52" s="170"/>
      <c r="Z52" s="170"/>
      <c r="AA52" s="171">
        <f>Z51/$D$51</f>
        <v>0</v>
      </c>
      <c r="AB52" s="170"/>
      <c r="AC52" s="170"/>
      <c r="AD52" s="171">
        <f>AC51/$D$51</f>
        <v>0</v>
      </c>
      <c r="AE52" s="170"/>
      <c r="AF52" s="170"/>
      <c r="AG52" s="171">
        <f>AF51/$D$51</f>
        <v>0</v>
      </c>
      <c r="AH52" s="170"/>
      <c r="AI52" s="170"/>
      <c r="AJ52" s="171">
        <f>AI51/$D$51</f>
        <v>0</v>
      </c>
      <c r="AK52" s="170"/>
      <c r="AL52" s="170"/>
      <c r="AM52" s="171">
        <f>AL51/$D$51</f>
        <v>0</v>
      </c>
      <c r="AN52" s="170"/>
      <c r="AO52" s="170"/>
      <c r="AP52" s="171">
        <f>AO51/$D$51</f>
        <v>0</v>
      </c>
      <c r="AQ52" s="170"/>
      <c r="AR52" s="170"/>
      <c r="AS52" s="171">
        <f>AR51/$D$51</f>
        <v>0</v>
      </c>
      <c r="AT52" s="170"/>
      <c r="AU52" s="170"/>
      <c r="AV52" s="171">
        <f>AU51/$D$51</f>
        <v>0</v>
      </c>
      <c r="AW52" s="170"/>
      <c r="AX52" s="170"/>
      <c r="AY52" s="171">
        <f>AX51/$D$51</f>
        <v>0</v>
      </c>
      <c r="AZ52" s="170"/>
      <c r="BA52" s="170"/>
      <c r="BB52" s="171">
        <f>BA51/$D$51</f>
        <v>0</v>
      </c>
      <c r="BC52" s="170"/>
      <c r="BD52" s="170"/>
      <c r="BE52" s="171">
        <f>BD51/$D$51</f>
        <v>0</v>
      </c>
      <c r="BF52" s="170"/>
      <c r="BG52" s="122"/>
    </row>
    <row r="53" spans="1:59" ht="30" customHeight="1" x14ac:dyDescent="0.2">
      <c r="A53" s="474"/>
      <c r="B53" s="408"/>
      <c r="C53" s="405"/>
      <c r="D53" s="406"/>
      <c r="E53" s="169"/>
      <c r="F53" s="172"/>
      <c r="G53" s="169"/>
      <c r="H53" s="309"/>
      <c r="I53" s="309"/>
      <c r="J53" s="309"/>
      <c r="K53" s="309"/>
      <c r="L53" s="309"/>
      <c r="M53" s="309"/>
      <c r="N53" s="169"/>
      <c r="O53" s="169"/>
      <c r="P53" s="169"/>
      <c r="Q53" s="169"/>
      <c r="R53" s="169"/>
      <c r="S53" s="169"/>
      <c r="T53" s="169"/>
      <c r="U53" s="169"/>
      <c r="V53" s="169"/>
      <c r="W53" s="172"/>
      <c r="X53" s="172"/>
      <c r="Y53" s="172"/>
      <c r="Z53" s="172"/>
      <c r="AA53" s="172"/>
      <c r="AB53" s="172"/>
      <c r="AC53" s="175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0"/>
      <c r="AO53" s="169"/>
      <c r="AP53" s="169"/>
      <c r="AQ53" s="169"/>
      <c r="AR53" s="169"/>
      <c r="AS53" s="169"/>
      <c r="AT53" s="173"/>
      <c r="AU53" s="169"/>
      <c r="AV53" s="169"/>
      <c r="AW53" s="169"/>
      <c r="AX53" s="169"/>
      <c r="AY53" s="169"/>
      <c r="AZ53" s="169"/>
      <c r="BA53" s="169"/>
      <c r="BB53" s="169"/>
      <c r="BC53" s="169"/>
      <c r="BD53" s="175"/>
      <c r="BE53" s="172"/>
      <c r="BF53" s="169"/>
      <c r="BG53" s="121"/>
    </row>
    <row r="54" spans="1:59" ht="30" customHeight="1" x14ac:dyDescent="0.2">
      <c r="A54" s="407">
        <f>Orçamento!A106</f>
        <v>12</v>
      </c>
      <c r="B54" s="408" t="str">
        <f>Orçamento!D106</f>
        <v>LIMPEZA DA OBRA</v>
      </c>
      <c r="C54" s="405">
        <f>D54/$D$59</f>
        <v>2.3165156222117053E-2</v>
      </c>
      <c r="D54" s="406">
        <f>Orçamento!I106</f>
        <v>5850.65</v>
      </c>
      <c r="E54" s="404"/>
      <c r="F54" s="404"/>
      <c r="G54" s="404"/>
      <c r="H54" s="404"/>
      <c r="I54" s="404"/>
      <c r="J54" s="404"/>
      <c r="K54" s="404">
        <f>SUM(Orçamento!I107:I109)</f>
        <v>5850.65</v>
      </c>
      <c r="L54" s="404"/>
      <c r="M54" s="404"/>
      <c r="N54" s="404"/>
      <c r="O54" s="404"/>
      <c r="P54" s="404"/>
      <c r="Q54" s="404"/>
      <c r="R54" s="404"/>
      <c r="S54" s="404"/>
      <c r="T54" s="404"/>
      <c r="U54" s="404"/>
      <c r="V54" s="404"/>
      <c r="W54" s="404"/>
      <c r="X54" s="404"/>
      <c r="Y54" s="404"/>
      <c r="Z54" s="404"/>
      <c r="AA54" s="404"/>
      <c r="AB54" s="404"/>
      <c r="AC54" s="409"/>
      <c r="AD54" s="404"/>
      <c r="AE54" s="404"/>
      <c r="AF54" s="404"/>
      <c r="AG54" s="404"/>
      <c r="AH54" s="404"/>
      <c r="AI54" s="404"/>
      <c r="AJ54" s="404"/>
      <c r="AK54" s="404"/>
      <c r="AL54" s="404"/>
      <c r="AM54" s="404"/>
      <c r="AN54" s="404"/>
      <c r="AO54" s="404"/>
      <c r="AP54" s="404"/>
      <c r="AQ54" s="404"/>
      <c r="AR54" s="404"/>
      <c r="AS54" s="404"/>
      <c r="AT54" s="404"/>
      <c r="AU54" s="404"/>
      <c r="AV54" s="404"/>
      <c r="AW54" s="404"/>
      <c r="AX54" s="410"/>
      <c r="AY54" s="411"/>
      <c r="AZ54" s="409"/>
      <c r="BA54" s="410"/>
      <c r="BB54" s="411"/>
      <c r="BC54" s="409"/>
      <c r="BD54" s="409"/>
      <c r="BE54" s="404"/>
      <c r="BF54" s="404"/>
      <c r="BG54" s="120">
        <f>SUM(E54:BF54)</f>
        <v>5850.65</v>
      </c>
    </row>
    <row r="55" spans="1:59" ht="30" customHeight="1" x14ac:dyDescent="0.2">
      <c r="A55" s="407"/>
      <c r="B55" s="408"/>
      <c r="C55" s="405"/>
      <c r="D55" s="406"/>
      <c r="E55" s="170"/>
      <c r="F55" s="171">
        <f>E54/$D$54</f>
        <v>0</v>
      </c>
      <c r="G55" s="170"/>
      <c r="H55" s="170"/>
      <c r="I55" s="171">
        <f>H54/$D$54</f>
        <v>0</v>
      </c>
      <c r="J55" s="170"/>
      <c r="K55" s="170"/>
      <c r="L55" s="171">
        <f>K54/$D$54</f>
        <v>1</v>
      </c>
      <c r="M55" s="170"/>
      <c r="N55" s="170"/>
      <c r="O55" s="171">
        <f>N54/$D$54</f>
        <v>0</v>
      </c>
      <c r="P55" s="170"/>
      <c r="Q55" s="170"/>
      <c r="R55" s="171">
        <f>Q54/$D$54</f>
        <v>0</v>
      </c>
      <c r="S55" s="170"/>
      <c r="T55" s="170"/>
      <c r="U55" s="171">
        <f>T54/$D$54</f>
        <v>0</v>
      </c>
      <c r="V55" s="170"/>
      <c r="W55" s="170"/>
      <c r="X55" s="171">
        <f>W54/$D$54</f>
        <v>0</v>
      </c>
      <c r="Y55" s="170"/>
      <c r="Z55" s="170"/>
      <c r="AA55" s="171">
        <f>Z54/$D$54</f>
        <v>0</v>
      </c>
      <c r="AB55" s="170"/>
      <c r="AC55" s="170"/>
      <c r="AD55" s="171">
        <f>AC54/$D$54</f>
        <v>0</v>
      </c>
      <c r="AE55" s="170"/>
      <c r="AF55" s="170"/>
      <c r="AG55" s="171">
        <f>AF54/$D$54</f>
        <v>0</v>
      </c>
      <c r="AH55" s="170"/>
      <c r="AI55" s="170"/>
      <c r="AJ55" s="171">
        <f>AI54/$D$54</f>
        <v>0</v>
      </c>
      <c r="AK55" s="170"/>
      <c r="AL55" s="170"/>
      <c r="AM55" s="171">
        <f>AL54/$D$54</f>
        <v>0</v>
      </c>
      <c r="AN55" s="170"/>
      <c r="AO55" s="170"/>
      <c r="AP55" s="171">
        <f>AO54/$D$54</f>
        <v>0</v>
      </c>
      <c r="AQ55" s="170"/>
      <c r="AR55" s="170"/>
      <c r="AS55" s="171">
        <f>AR54/$D$54</f>
        <v>0</v>
      </c>
      <c r="AT55" s="170"/>
      <c r="AU55" s="170"/>
      <c r="AV55" s="171">
        <f>AU54/$D$54</f>
        <v>0</v>
      </c>
      <c r="AW55" s="170"/>
      <c r="AX55" s="170"/>
      <c r="AY55" s="171">
        <f>AX54/$D$54</f>
        <v>0</v>
      </c>
      <c r="AZ55" s="170"/>
      <c r="BA55" s="170"/>
      <c r="BB55" s="171">
        <f>BA54/$D$54</f>
        <v>0</v>
      </c>
      <c r="BC55" s="170"/>
      <c r="BD55" s="170"/>
      <c r="BE55" s="171">
        <f>BD54/$D$54</f>
        <v>0</v>
      </c>
      <c r="BF55" s="170"/>
      <c r="BG55" s="122"/>
    </row>
    <row r="56" spans="1:59" ht="30" customHeight="1" x14ac:dyDescent="0.2">
      <c r="A56" s="407"/>
      <c r="B56" s="408"/>
      <c r="C56" s="405"/>
      <c r="D56" s="406"/>
      <c r="E56" s="169"/>
      <c r="F56" s="172"/>
      <c r="G56" s="169"/>
      <c r="H56" s="169"/>
      <c r="I56" s="169"/>
      <c r="J56" s="169"/>
      <c r="K56" s="309"/>
      <c r="L56" s="309"/>
      <c r="M56" s="30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72"/>
      <c r="Z56" s="172"/>
      <c r="AA56" s="172"/>
      <c r="AB56" s="172"/>
      <c r="AC56" s="175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0"/>
      <c r="AO56" s="169"/>
      <c r="AP56" s="169"/>
      <c r="AQ56" s="169"/>
      <c r="AR56" s="169"/>
      <c r="AS56" s="169"/>
      <c r="AT56" s="173"/>
      <c r="AU56" s="169"/>
      <c r="AV56" s="169"/>
      <c r="AW56" s="169"/>
      <c r="AX56" s="169"/>
      <c r="AY56" s="169"/>
      <c r="AZ56" s="169"/>
      <c r="BA56" s="169"/>
      <c r="BB56" s="169"/>
      <c r="BC56" s="169"/>
      <c r="BD56" s="175"/>
      <c r="BE56" s="172"/>
      <c r="BF56" s="169"/>
      <c r="BG56" s="121"/>
    </row>
    <row r="57" spans="1:59" ht="20.100000000000001" customHeight="1" thickBot="1" x14ac:dyDescent="0.25">
      <c r="A57" s="16"/>
      <c r="B57" s="17"/>
      <c r="C57" s="18"/>
      <c r="D57" s="63"/>
      <c r="E57" s="19"/>
      <c r="F57" s="219"/>
      <c r="G57" s="20"/>
      <c r="H57" s="19"/>
      <c r="I57" s="219"/>
      <c r="J57" s="20"/>
      <c r="K57" s="19"/>
      <c r="L57" s="219"/>
      <c r="M57" s="20"/>
      <c r="N57" s="219"/>
      <c r="O57" s="219"/>
      <c r="P57" s="219"/>
      <c r="Q57" s="19"/>
      <c r="R57" s="219"/>
      <c r="S57" s="40"/>
      <c r="T57" s="219"/>
      <c r="U57" s="219"/>
      <c r="V57" s="219"/>
      <c r="W57" s="219"/>
      <c r="X57" s="219"/>
      <c r="Y57" s="219"/>
      <c r="Z57" s="219"/>
      <c r="AA57" s="219"/>
      <c r="AB57" s="40"/>
      <c r="AC57" s="219"/>
      <c r="AD57" s="219"/>
      <c r="AE57" s="219"/>
      <c r="AF57" s="219"/>
      <c r="AG57" s="219"/>
      <c r="AH57" s="219"/>
      <c r="AI57" s="219"/>
      <c r="AJ57" s="219"/>
      <c r="AK57" s="219"/>
      <c r="AL57" s="219"/>
      <c r="AM57" s="219"/>
      <c r="AN57" s="219"/>
      <c r="AO57" s="219"/>
      <c r="AP57" s="219"/>
      <c r="AQ57" s="219"/>
      <c r="AR57" s="219"/>
      <c r="AS57" s="219"/>
      <c r="AT57" s="219"/>
      <c r="AU57" s="219"/>
      <c r="AV57" s="219"/>
      <c r="AW57" s="219"/>
      <c r="AX57" s="219"/>
      <c r="AY57" s="219"/>
      <c r="AZ57" s="219"/>
      <c r="BA57" s="219"/>
      <c r="BB57" s="219"/>
      <c r="BC57" s="219"/>
      <c r="BD57" s="219"/>
      <c r="BE57" s="219"/>
      <c r="BF57" s="219"/>
      <c r="BG57" s="123"/>
    </row>
    <row r="58" spans="1:59" s="58" customFormat="1" ht="45" customHeight="1" thickTop="1" x14ac:dyDescent="0.2">
      <c r="A58" s="433" t="s">
        <v>66</v>
      </c>
      <c r="B58" s="434"/>
      <c r="C58" s="21"/>
      <c r="D58" s="59"/>
      <c r="E58" s="427">
        <f>E59/$D$59</f>
        <v>0.11567490757040702</v>
      </c>
      <c r="F58" s="428"/>
      <c r="G58" s="429"/>
      <c r="H58" s="427">
        <f>H59/$D$59</f>
        <v>0.39573433127505747</v>
      </c>
      <c r="I58" s="428"/>
      <c r="J58" s="429"/>
      <c r="K58" s="427">
        <f>K59/$D$59</f>
        <v>0.48859076115453559</v>
      </c>
      <c r="L58" s="428"/>
      <c r="M58" s="429"/>
      <c r="N58" s="427">
        <f>N59/$D$59</f>
        <v>0</v>
      </c>
      <c r="O58" s="428"/>
      <c r="P58" s="429"/>
      <c r="Q58" s="427">
        <f>Q59/$D$59</f>
        <v>0</v>
      </c>
      <c r="R58" s="428"/>
      <c r="S58" s="522"/>
      <c r="T58" s="428">
        <f>T59/$D$59</f>
        <v>0</v>
      </c>
      <c r="U58" s="428"/>
      <c r="V58" s="429"/>
      <c r="W58" s="427">
        <f>W59/$D$59</f>
        <v>0</v>
      </c>
      <c r="X58" s="428"/>
      <c r="Y58" s="429"/>
      <c r="Z58" s="427">
        <f>Z59/$D$59</f>
        <v>0</v>
      </c>
      <c r="AA58" s="428"/>
      <c r="AB58" s="522"/>
      <c r="AC58" s="428">
        <f>AC59/$D$59</f>
        <v>0</v>
      </c>
      <c r="AD58" s="428"/>
      <c r="AE58" s="429"/>
      <c r="AF58" s="427">
        <f>AF59/$D$59</f>
        <v>0</v>
      </c>
      <c r="AG58" s="428"/>
      <c r="AH58" s="429"/>
      <c r="AI58" s="427">
        <f>AI59/$D$59</f>
        <v>0</v>
      </c>
      <c r="AJ58" s="428"/>
      <c r="AK58" s="429"/>
      <c r="AL58" s="427">
        <f>AL59/$D$59</f>
        <v>0</v>
      </c>
      <c r="AM58" s="428"/>
      <c r="AN58" s="429"/>
      <c r="AO58" s="427">
        <f>AO59/$D$59</f>
        <v>0</v>
      </c>
      <c r="AP58" s="428"/>
      <c r="AQ58" s="429"/>
      <c r="AR58" s="427">
        <f>AR59/$D$59</f>
        <v>0</v>
      </c>
      <c r="AS58" s="428"/>
      <c r="AT58" s="429"/>
      <c r="AU58" s="427">
        <f>AU59/$D$59</f>
        <v>0</v>
      </c>
      <c r="AV58" s="428"/>
      <c r="AW58" s="429"/>
      <c r="AX58" s="427">
        <f>AX59/$D$59</f>
        <v>0</v>
      </c>
      <c r="AY58" s="428"/>
      <c r="AZ58" s="429"/>
      <c r="BA58" s="427">
        <f>BA59/$D$59</f>
        <v>0</v>
      </c>
      <c r="BB58" s="428"/>
      <c r="BC58" s="429"/>
      <c r="BD58" s="427">
        <f>BD59/$D$59</f>
        <v>0</v>
      </c>
      <c r="BE58" s="428"/>
      <c r="BF58" s="428"/>
      <c r="BG58" s="124"/>
    </row>
    <row r="59" spans="1:59" ht="38.1" customHeight="1" x14ac:dyDescent="0.2">
      <c r="A59" s="466" t="s">
        <v>177</v>
      </c>
      <c r="B59" s="467"/>
      <c r="C59" s="264">
        <f>D59/D66</f>
        <v>0.88936664913140584</v>
      </c>
      <c r="D59" s="109">
        <f>SUM(D24:D56)</f>
        <v>252562.50999999998</v>
      </c>
      <c r="E59" s="451">
        <f>E51+E48+E45+E42+E39+E33+E30+E27+E24+E36+E54</f>
        <v>29215.144999999997</v>
      </c>
      <c r="F59" s="451"/>
      <c r="G59" s="452"/>
      <c r="H59" s="451">
        <f t="shared" ref="H59" si="0">H51+H48+H45+H42+H39+H33+H30+H27+H24+H36+H54</f>
        <v>99947.656000000003</v>
      </c>
      <c r="I59" s="451"/>
      <c r="J59" s="452"/>
      <c r="K59" s="451">
        <f t="shared" ref="K59:BD59" si="1">K51+K48+K45+K42+K39+K33+K30+K27+K24+K36+K54</f>
        <v>123399.709</v>
      </c>
      <c r="L59" s="451"/>
      <c r="M59" s="452"/>
      <c r="N59" s="451">
        <f t="shared" si="1"/>
        <v>0</v>
      </c>
      <c r="O59" s="451"/>
      <c r="P59" s="452"/>
      <c r="Q59" s="451">
        <f t="shared" si="1"/>
        <v>0</v>
      </c>
      <c r="R59" s="451"/>
      <c r="S59" s="452"/>
      <c r="T59" s="451">
        <f t="shared" si="1"/>
        <v>0</v>
      </c>
      <c r="U59" s="451"/>
      <c r="V59" s="452"/>
      <c r="W59" s="451">
        <f t="shared" si="1"/>
        <v>0</v>
      </c>
      <c r="X59" s="451"/>
      <c r="Y59" s="452"/>
      <c r="Z59" s="451">
        <f t="shared" si="1"/>
        <v>0</v>
      </c>
      <c r="AA59" s="451"/>
      <c r="AB59" s="452"/>
      <c r="AC59" s="451">
        <f t="shared" si="1"/>
        <v>0</v>
      </c>
      <c r="AD59" s="451"/>
      <c r="AE59" s="452"/>
      <c r="AF59" s="451">
        <f t="shared" si="1"/>
        <v>0</v>
      </c>
      <c r="AG59" s="451"/>
      <c r="AH59" s="452"/>
      <c r="AI59" s="451">
        <f t="shared" si="1"/>
        <v>0</v>
      </c>
      <c r="AJ59" s="451"/>
      <c r="AK59" s="452"/>
      <c r="AL59" s="451">
        <f t="shared" si="1"/>
        <v>0</v>
      </c>
      <c r="AM59" s="451"/>
      <c r="AN59" s="452"/>
      <c r="AO59" s="451">
        <f t="shared" si="1"/>
        <v>0</v>
      </c>
      <c r="AP59" s="451"/>
      <c r="AQ59" s="452"/>
      <c r="AR59" s="451">
        <f t="shared" si="1"/>
        <v>0</v>
      </c>
      <c r="AS59" s="451"/>
      <c r="AT59" s="452"/>
      <c r="AU59" s="451">
        <f t="shared" si="1"/>
        <v>0</v>
      </c>
      <c r="AV59" s="451"/>
      <c r="AW59" s="452"/>
      <c r="AX59" s="451">
        <f t="shared" si="1"/>
        <v>0</v>
      </c>
      <c r="AY59" s="451"/>
      <c r="AZ59" s="452"/>
      <c r="BA59" s="451">
        <f t="shared" si="1"/>
        <v>0</v>
      </c>
      <c r="BB59" s="451"/>
      <c r="BC59" s="452"/>
      <c r="BD59" s="451">
        <f t="shared" si="1"/>
        <v>0</v>
      </c>
      <c r="BE59" s="451"/>
      <c r="BF59" s="452"/>
      <c r="BG59" s="149">
        <f>SUM(BG24:BG56)</f>
        <v>252562.50999999998</v>
      </c>
    </row>
    <row r="60" spans="1:59" ht="38.1" customHeight="1" x14ac:dyDescent="0.2">
      <c r="A60" s="445" t="s">
        <v>43</v>
      </c>
      <c r="B60" s="446"/>
      <c r="C60" s="56"/>
      <c r="D60" s="64"/>
      <c r="E60" s="432">
        <f>E58</f>
        <v>0.11567490757040702</v>
      </c>
      <c r="F60" s="447"/>
      <c r="G60" s="447"/>
      <c r="H60" s="447">
        <f>H58+E60</f>
        <v>0.51140923884546452</v>
      </c>
      <c r="I60" s="447"/>
      <c r="J60" s="447"/>
      <c r="K60" s="447">
        <f>K58+H60</f>
        <v>1</v>
      </c>
      <c r="L60" s="447"/>
      <c r="M60" s="447"/>
      <c r="N60" s="447">
        <f>N58+K60</f>
        <v>1</v>
      </c>
      <c r="O60" s="447"/>
      <c r="P60" s="447"/>
      <c r="Q60" s="447">
        <f>Q58+N60</f>
        <v>1</v>
      </c>
      <c r="R60" s="447"/>
      <c r="S60" s="521"/>
      <c r="T60" s="431">
        <f>T58+Q60</f>
        <v>1</v>
      </c>
      <c r="U60" s="431"/>
      <c r="V60" s="432"/>
      <c r="W60" s="430">
        <f>W58+T60</f>
        <v>1</v>
      </c>
      <c r="X60" s="431"/>
      <c r="Y60" s="432"/>
      <c r="Z60" s="430">
        <f>Z58+W60</f>
        <v>1</v>
      </c>
      <c r="AA60" s="431"/>
      <c r="AB60" s="448"/>
      <c r="AC60" s="431">
        <f>AC58+Z60</f>
        <v>1</v>
      </c>
      <c r="AD60" s="431"/>
      <c r="AE60" s="432"/>
      <c r="AF60" s="430">
        <f>AF58+AC60</f>
        <v>1</v>
      </c>
      <c r="AG60" s="431"/>
      <c r="AH60" s="432"/>
      <c r="AI60" s="430">
        <f>AI58+AF60</f>
        <v>1</v>
      </c>
      <c r="AJ60" s="431"/>
      <c r="AK60" s="432"/>
      <c r="AL60" s="430">
        <f>AL58+AI60</f>
        <v>1</v>
      </c>
      <c r="AM60" s="431"/>
      <c r="AN60" s="432"/>
      <c r="AO60" s="430">
        <f>AO58+AL60</f>
        <v>1</v>
      </c>
      <c r="AP60" s="431"/>
      <c r="AQ60" s="432"/>
      <c r="AR60" s="430">
        <f>AR58+AO60</f>
        <v>1</v>
      </c>
      <c r="AS60" s="431"/>
      <c r="AT60" s="432"/>
      <c r="AU60" s="430">
        <f>AU58+AR60</f>
        <v>1</v>
      </c>
      <c r="AV60" s="431"/>
      <c r="AW60" s="432"/>
      <c r="AX60" s="430">
        <f>AX58+AU60</f>
        <v>1</v>
      </c>
      <c r="AY60" s="431"/>
      <c r="AZ60" s="432"/>
      <c r="BA60" s="430">
        <f>BA58+AX60</f>
        <v>1</v>
      </c>
      <c r="BB60" s="431"/>
      <c r="BC60" s="432"/>
      <c r="BD60" s="430">
        <f>BD58+BA60</f>
        <v>1</v>
      </c>
      <c r="BE60" s="431"/>
      <c r="BF60" s="432"/>
      <c r="BG60" s="114"/>
    </row>
    <row r="61" spans="1:59" ht="38.1" customHeight="1" thickBot="1" x14ac:dyDescent="0.25">
      <c r="A61" s="460" t="s">
        <v>44</v>
      </c>
      <c r="B61" s="461"/>
      <c r="C61" s="57"/>
      <c r="D61" s="65"/>
      <c r="E61" s="462">
        <f>E59</f>
        <v>29215.144999999997</v>
      </c>
      <c r="F61" s="457"/>
      <c r="G61" s="457"/>
      <c r="H61" s="457">
        <f>E61+H59</f>
        <v>129162.80100000001</v>
      </c>
      <c r="I61" s="457"/>
      <c r="J61" s="457"/>
      <c r="K61" s="457">
        <f>H61+K59</f>
        <v>252562.51</v>
      </c>
      <c r="L61" s="457"/>
      <c r="M61" s="457"/>
      <c r="N61" s="457">
        <f>K61+N59</f>
        <v>252562.51</v>
      </c>
      <c r="O61" s="457"/>
      <c r="P61" s="457"/>
      <c r="Q61" s="457">
        <f>N61+Q59</f>
        <v>252562.51</v>
      </c>
      <c r="R61" s="457"/>
      <c r="S61" s="457"/>
      <c r="T61" s="457">
        <f>Q61+T59</f>
        <v>252562.51</v>
      </c>
      <c r="U61" s="457"/>
      <c r="V61" s="457"/>
      <c r="W61" s="457">
        <f>T61+W59</f>
        <v>252562.51</v>
      </c>
      <c r="X61" s="457"/>
      <c r="Y61" s="457"/>
      <c r="Z61" s="457">
        <f>W61+Z59</f>
        <v>252562.51</v>
      </c>
      <c r="AA61" s="457"/>
      <c r="AB61" s="457"/>
      <c r="AC61" s="457">
        <f>Z61+AC59</f>
        <v>252562.51</v>
      </c>
      <c r="AD61" s="457"/>
      <c r="AE61" s="457"/>
      <c r="AF61" s="457">
        <f>AC61+AF59</f>
        <v>252562.51</v>
      </c>
      <c r="AG61" s="457"/>
      <c r="AH61" s="457"/>
      <c r="AI61" s="457">
        <f>AF61+AI59</f>
        <v>252562.51</v>
      </c>
      <c r="AJ61" s="457"/>
      <c r="AK61" s="457"/>
      <c r="AL61" s="457">
        <f>AI61+AL59</f>
        <v>252562.51</v>
      </c>
      <c r="AM61" s="457"/>
      <c r="AN61" s="457"/>
      <c r="AO61" s="457">
        <f>AL61+AO59</f>
        <v>252562.51</v>
      </c>
      <c r="AP61" s="457"/>
      <c r="AQ61" s="457"/>
      <c r="AR61" s="457">
        <f>AO61+AR59</f>
        <v>252562.51</v>
      </c>
      <c r="AS61" s="457"/>
      <c r="AT61" s="457"/>
      <c r="AU61" s="457">
        <f>AR61+AU59</f>
        <v>252562.51</v>
      </c>
      <c r="AV61" s="457"/>
      <c r="AW61" s="457"/>
      <c r="AX61" s="457">
        <f>AU61+AX59</f>
        <v>252562.51</v>
      </c>
      <c r="AY61" s="457"/>
      <c r="AZ61" s="457"/>
      <c r="BA61" s="457">
        <f>AX61+BA59</f>
        <v>252562.51</v>
      </c>
      <c r="BB61" s="457"/>
      <c r="BC61" s="457"/>
      <c r="BD61" s="457">
        <f>BA61+BD59</f>
        <v>252562.51</v>
      </c>
      <c r="BE61" s="457"/>
      <c r="BF61" s="457"/>
      <c r="BG61" s="125"/>
    </row>
    <row r="62" spans="1:59" ht="18.75" thickTop="1" x14ac:dyDescent="0.2">
      <c r="A62" s="98"/>
      <c r="B62" s="96"/>
      <c r="C62" s="96"/>
      <c r="D62" s="99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100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126"/>
    </row>
    <row r="63" spans="1:59" ht="18" x14ac:dyDescent="0.2">
      <c r="A63" s="101"/>
      <c r="B63" s="69"/>
      <c r="C63" s="69"/>
      <c r="D63" s="102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70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127"/>
    </row>
    <row r="64" spans="1:59" ht="18.75" thickBot="1" x14ac:dyDescent="0.25">
      <c r="A64" s="103"/>
      <c r="B64" s="97"/>
      <c r="C64" s="97"/>
      <c r="D64" s="104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105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128"/>
    </row>
    <row r="65" spans="1:59" ht="49.5" customHeight="1" thickTop="1" x14ac:dyDescent="0.2">
      <c r="A65" s="443" t="s">
        <v>64</v>
      </c>
      <c r="B65" s="444"/>
      <c r="C65" s="71"/>
      <c r="D65" s="72"/>
      <c r="E65" s="193"/>
      <c r="F65" s="192">
        <f>F66/$D$66</f>
        <v>0.11567490757040701</v>
      </c>
      <c r="G65" s="194"/>
      <c r="H65" s="193"/>
      <c r="I65" s="192">
        <f>I66/$D$66</f>
        <v>0.39573433127505742</v>
      </c>
      <c r="J65" s="194"/>
      <c r="K65" s="193"/>
      <c r="L65" s="192">
        <f>L66/$D$66</f>
        <v>0.48859076115453554</v>
      </c>
      <c r="M65" s="194"/>
      <c r="N65" s="193"/>
      <c r="O65" s="192">
        <f>O66/$D$66</f>
        <v>0</v>
      </c>
      <c r="P65" s="194"/>
      <c r="Q65" s="193"/>
      <c r="R65" s="192">
        <f>R66/$D$66</f>
        <v>0</v>
      </c>
      <c r="S65" s="194"/>
      <c r="T65" s="193"/>
      <c r="U65" s="192">
        <f>U66/$D$66</f>
        <v>0</v>
      </c>
      <c r="V65" s="194"/>
      <c r="W65" s="193"/>
      <c r="X65" s="192">
        <f>X66/$D$66</f>
        <v>0</v>
      </c>
      <c r="Y65" s="194"/>
      <c r="Z65" s="193"/>
      <c r="AA65" s="192">
        <f>AA66/$D$66</f>
        <v>0</v>
      </c>
      <c r="AB65" s="194"/>
      <c r="AC65" s="193"/>
      <c r="AD65" s="192">
        <f>AD66/$D$66</f>
        <v>0</v>
      </c>
      <c r="AE65" s="194"/>
      <c r="AF65" s="193"/>
      <c r="AG65" s="192">
        <f>AG66/$D$66</f>
        <v>0</v>
      </c>
      <c r="AH65" s="194"/>
      <c r="AI65" s="193"/>
      <c r="AJ65" s="192">
        <f>AJ66/$D$66</f>
        <v>0</v>
      </c>
      <c r="AK65" s="194"/>
      <c r="AL65" s="193"/>
      <c r="AM65" s="192">
        <f>AM66/$D$66</f>
        <v>0</v>
      </c>
      <c r="AN65" s="194"/>
      <c r="AO65" s="193"/>
      <c r="AP65" s="192">
        <f>AP66/$D$66</f>
        <v>0</v>
      </c>
      <c r="AQ65" s="194"/>
      <c r="AR65" s="193"/>
      <c r="AS65" s="192">
        <f>AS66/$D$66</f>
        <v>0</v>
      </c>
      <c r="AT65" s="194"/>
      <c r="AU65" s="193"/>
      <c r="AV65" s="192">
        <f>AV66/$D$66</f>
        <v>0</v>
      </c>
      <c r="AW65" s="194"/>
      <c r="AX65" s="193"/>
      <c r="AY65" s="192">
        <f>AY66/$D$66</f>
        <v>0</v>
      </c>
      <c r="AZ65" s="194"/>
      <c r="BA65" s="193"/>
      <c r="BB65" s="192">
        <f>BB66/$D$66</f>
        <v>0</v>
      </c>
      <c r="BC65" s="194"/>
      <c r="BD65" s="193"/>
      <c r="BE65" s="192">
        <f>BE66/$D$66</f>
        <v>0</v>
      </c>
      <c r="BF65" s="194"/>
      <c r="BG65" s="129"/>
    </row>
    <row r="66" spans="1:59" ht="39.950000000000003" customHeight="1" x14ac:dyDescent="0.2">
      <c r="A66" s="453" t="s">
        <v>87</v>
      </c>
      <c r="B66" s="454"/>
      <c r="C66" s="132">
        <f>C59+C14</f>
        <v>0.99999999999999989</v>
      </c>
      <c r="D66" s="107">
        <f>D14+D59</f>
        <v>283980.19</v>
      </c>
      <c r="E66" s="196"/>
      <c r="F66" s="197">
        <f>E59+E14</f>
        <v>32849.382230076619</v>
      </c>
      <c r="G66" s="195"/>
      <c r="H66" s="196"/>
      <c r="I66" s="197">
        <f>H59+H14</f>
        <v>112380.71058501375</v>
      </c>
      <c r="J66" s="195"/>
      <c r="K66" s="196"/>
      <c r="L66" s="197">
        <f>K59+K14</f>
        <v>138750.09718490962</v>
      </c>
      <c r="M66" s="195"/>
      <c r="N66" s="196"/>
      <c r="O66" s="197">
        <f>N59+N14</f>
        <v>0</v>
      </c>
      <c r="P66" s="195"/>
      <c r="Q66" s="196"/>
      <c r="R66" s="197">
        <f>Q59+Q14</f>
        <v>0</v>
      </c>
      <c r="S66" s="195"/>
      <c r="T66" s="196"/>
      <c r="U66" s="197">
        <f>T59+T14</f>
        <v>0</v>
      </c>
      <c r="V66" s="195"/>
      <c r="W66" s="196"/>
      <c r="X66" s="197">
        <f>W59+W14</f>
        <v>0</v>
      </c>
      <c r="Y66" s="195"/>
      <c r="Z66" s="196"/>
      <c r="AA66" s="197">
        <f>Z59+Z14</f>
        <v>0</v>
      </c>
      <c r="AB66" s="195"/>
      <c r="AC66" s="196"/>
      <c r="AD66" s="197">
        <f>AC59+AC14</f>
        <v>0</v>
      </c>
      <c r="AE66" s="195"/>
      <c r="AF66" s="196"/>
      <c r="AG66" s="197">
        <f>AF59+AF14</f>
        <v>0</v>
      </c>
      <c r="AH66" s="195"/>
      <c r="AI66" s="196"/>
      <c r="AJ66" s="197">
        <f>AI59+AI14</f>
        <v>0</v>
      </c>
      <c r="AK66" s="195"/>
      <c r="AL66" s="196"/>
      <c r="AM66" s="197">
        <f>AL59+AL14</f>
        <v>0</v>
      </c>
      <c r="AN66" s="195"/>
      <c r="AO66" s="196"/>
      <c r="AP66" s="197">
        <f>AO59+AO14</f>
        <v>0</v>
      </c>
      <c r="AQ66" s="195"/>
      <c r="AR66" s="196"/>
      <c r="AS66" s="197">
        <f>AR59+AR14</f>
        <v>0</v>
      </c>
      <c r="AT66" s="195"/>
      <c r="AU66" s="196"/>
      <c r="AV66" s="197">
        <f>AU59+AU14</f>
        <v>0</v>
      </c>
      <c r="AW66" s="195"/>
      <c r="AX66" s="196"/>
      <c r="AY66" s="197">
        <f>AX59+AX14</f>
        <v>0</v>
      </c>
      <c r="AZ66" s="195"/>
      <c r="BA66" s="196"/>
      <c r="BB66" s="197">
        <f>BA59+BA14</f>
        <v>0</v>
      </c>
      <c r="BC66" s="195"/>
      <c r="BD66" s="196"/>
      <c r="BE66" s="197">
        <f>BD59+BD14</f>
        <v>0</v>
      </c>
      <c r="BF66" s="195"/>
      <c r="BG66" s="133">
        <f>BG14+BG59</f>
        <v>283980.19</v>
      </c>
    </row>
    <row r="67" spans="1:59" ht="39.950000000000003" customHeight="1" x14ac:dyDescent="0.2">
      <c r="A67" s="449" t="s">
        <v>65</v>
      </c>
      <c r="B67" s="450"/>
      <c r="C67" s="73"/>
      <c r="D67" s="74"/>
      <c r="E67" s="442">
        <f>F65</f>
        <v>0.11567490757040701</v>
      </c>
      <c r="F67" s="442"/>
      <c r="G67" s="442"/>
      <c r="H67" s="442">
        <f>E67+I65</f>
        <v>0.51140923884546441</v>
      </c>
      <c r="I67" s="442"/>
      <c r="J67" s="442"/>
      <c r="K67" s="442">
        <f>H67+L65</f>
        <v>1</v>
      </c>
      <c r="L67" s="442"/>
      <c r="M67" s="442"/>
      <c r="N67" s="442">
        <f>K67+O65</f>
        <v>1</v>
      </c>
      <c r="O67" s="442"/>
      <c r="P67" s="442"/>
      <c r="Q67" s="442">
        <f>N67+R65</f>
        <v>1</v>
      </c>
      <c r="R67" s="442"/>
      <c r="S67" s="442"/>
      <c r="T67" s="442">
        <f>Q67+U65</f>
        <v>1</v>
      </c>
      <c r="U67" s="442"/>
      <c r="V67" s="442"/>
      <c r="W67" s="442">
        <f>T67+X65</f>
        <v>1</v>
      </c>
      <c r="X67" s="442"/>
      <c r="Y67" s="442"/>
      <c r="Z67" s="442">
        <f>W67+AA65</f>
        <v>1</v>
      </c>
      <c r="AA67" s="442"/>
      <c r="AB67" s="442"/>
      <c r="AC67" s="442">
        <f>Z67+AD65</f>
        <v>1</v>
      </c>
      <c r="AD67" s="442"/>
      <c r="AE67" s="442"/>
      <c r="AF67" s="442">
        <f>AC67+AG65</f>
        <v>1</v>
      </c>
      <c r="AG67" s="442"/>
      <c r="AH67" s="442"/>
      <c r="AI67" s="442">
        <f>AF67+AJ65</f>
        <v>1</v>
      </c>
      <c r="AJ67" s="442"/>
      <c r="AK67" s="442"/>
      <c r="AL67" s="442">
        <f>AI67+AM65</f>
        <v>1</v>
      </c>
      <c r="AM67" s="442"/>
      <c r="AN67" s="442"/>
      <c r="AO67" s="442">
        <f>AL67+AP65</f>
        <v>1</v>
      </c>
      <c r="AP67" s="442"/>
      <c r="AQ67" s="442"/>
      <c r="AR67" s="442">
        <f>AO67+AS65</f>
        <v>1</v>
      </c>
      <c r="AS67" s="442"/>
      <c r="AT67" s="442"/>
      <c r="AU67" s="442">
        <f>AR67+AV65</f>
        <v>1</v>
      </c>
      <c r="AV67" s="442"/>
      <c r="AW67" s="442"/>
      <c r="AX67" s="442">
        <f>AU67+AY65</f>
        <v>1</v>
      </c>
      <c r="AY67" s="442"/>
      <c r="AZ67" s="442"/>
      <c r="BA67" s="442">
        <f>AX67+BB65</f>
        <v>1</v>
      </c>
      <c r="BB67" s="442"/>
      <c r="BC67" s="442"/>
      <c r="BD67" s="442">
        <f>BA67+BE65</f>
        <v>1</v>
      </c>
      <c r="BE67" s="442"/>
      <c r="BF67" s="442"/>
      <c r="BG67" s="130"/>
    </row>
    <row r="68" spans="1:59" ht="39.950000000000003" customHeight="1" thickBot="1" x14ac:dyDescent="0.4">
      <c r="A68" s="435" t="s">
        <v>63</v>
      </c>
      <c r="B68" s="436"/>
      <c r="C68" s="75"/>
      <c r="D68" s="76"/>
      <c r="E68" s="437">
        <f>F66</f>
        <v>32849.382230076619</v>
      </c>
      <c r="F68" s="438"/>
      <c r="G68" s="438"/>
      <c r="H68" s="439">
        <f>E68+I66</f>
        <v>145230.09281509038</v>
      </c>
      <c r="I68" s="440"/>
      <c r="J68" s="441"/>
      <c r="K68" s="439">
        <f>H68+L66</f>
        <v>283980.19</v>
      </c>
      <c r="L68" s="440"/>
      <c r="M68" s="441"/>
      <c r="N68" s="439">
        <f>K68+O66</f>
        <v>283980.19</v>
      </c>
      <c r="O68" s="440"/>
      <c r="P68" s="441"/>
      <c r="Q68" s="439">
        <f>N68+R66</f>
        <v>283980.19</v>
      </c>
      <c r="R68" s="440"/>
      <c r="S68" s="441"/>
      <c r="T68" s="439">
        <f>Q68+U66</f>
        <v>283980.19</v>
      </c>
      <c r="U68" s="440"/>
      <c r="V68" s="441"/>
      <c r="W68" s="439">
        <f>T68+X66</f>
        <v>283980.19</v>
      </c>
      <c r="X68" s="440"/>
      <c r="Y68" s="441"/>
      <c r="Z68" s="439">
        <f>W68+AA66</f>
        <v>283980.19</v>
      </c>
      <c r="AA68" s="440"/>
      <c r="AB68" s="441"/>
      <c r="AC68" s="439">
        <f>Z68+AD66</f>
        <v>283980.19</v>
      </c>
      <c r="AD68" s="440"/>
      <c r="AE68" s="441"/>
      <c r="AF68" s="439">
        <f>AC68+AG66</f>
        <v>283980.19</v>
      </c>
      <c r="AG68" s="440"/>
      <c r="AH68" s="441"/>
      <c r="AI68" s="439">
        <f>AF68+AJ66</f>
        <v>283980.19</v>
      </c>
      <c r="AJ68" s="440"/>
      <c r="AK68" s="441"/>
      <c r="AL68" s="439">
        <f>AI68+AM66</f>
        <v>283980.19</v>
      </c>
      <c r="AM68" s="440"/>
      <c r="AN68" s="441"/>
      <c r="AO68" s="439">
        <f>AL68+AP66</f>
        <v>283980.19</v>
      </c>
      <c r="AP68" s="440"/>
      <c r="AQ68" s="441"/>
      <c r="AR68" s="439">
        <f>AO68+AS66</f>
        <v>283980.19</v>
      </c>
      <c r="AS68" s="440"/>
      <c r="AT68" s="441"/>
      <c r="AU68" s="439">
        <f>AR68+AV66</f>
        <v>283980.19</v>
      </c>
      <c r="AV68" s="440"/>
      <c r="AW68" s="441"/>
      <c r="AX68" s="439">
        <f>AU68+AY66</f>
        <v>283980.19</v>
      </c>
      <c r="AY68" s="440"/>
      <c r="AZ68" s="441"/>
      <c r="BA68" s="439">
        <f>AX68+BB66</f>
        <v>283980.19</v>
      </c>
      <c r="BB68" s="440"/>
      <c r="BC68" s="441"/>
      <c r="BD68" s="439">
        <f>BA68+BE66</f>
        <v>283980.19</v>
      </c>
      <c r="BE68" s="440"/>
      <c r="BF68" s="441"/>
      <c r="BG68" s="131"/>
    </row>
    <row r="69" spans="1:59" ht="13.5" thickTop="1" x14ac:dyDescent="0.2"/>
  </sheetData>
  <mergeCells count="593">
    <mergeCell ref="AX5:AZ5"/>
    <mergeCell ref="BA5:BC5"/>
    <mergeCell ref="AX6:AZ6"/>
    <mergeCell ref="BA6:BC6"/>
    <mergeCell ref="B45:B47"/>
    <mergeCell ref="C45:C47"/>
    <mergeCell ref="D45:D47"/>
    <mergeCell ref="E45:G45"/>
    <mergeCell ref="H45:J45"/>
    <mergeCell ref="W45:Y45"/>
    <mergeCell ref="Z45:AB45"/>
    <mergeCell ref="K39:M39"/>
    <mergeCell ref="Z36:AB36"/>
    <mergeCell ref="K45:M45"/>
    <mergeCell ref="N45:P45"/>
    <mergeCell ref="Q45:S45"/>
    <mergeCell ref="T45:V45"/>
    <mergeCell ref="AX7:AZ7"/>
    <mergeCell ref="BA7:BC7"/>
    <mergeCell ref="AX15:AZ15"/>
    <mergeCell ref="BA15:BC15"/>
    <mergeCell ref="AX9:AZ9"/>
    <mergeCell ref="K36:M36"/>
    <mergeCell ref="N36:P36"/>
    <mergeCell ref="Q36:S36"/>
    <mergeCell ref="T36:V36"/>
    <mergeCell ref="W36:Y36"/>
    <mergeCell ref="AX13:AZ13"/>
    <mergeCell ref="BA13:BC13"/>
    <mergeCell ref="AF33:AH33"/>
    <mergeCell ref="AI33:AK33"/>
    <mergeCell ref="AR9:AT9"/>
    <mergeCell ref="AU9:AW9"/>
    <mergeCell ref="T33:V33"/>
    <mergeCell ref="W33:Y33"/>
    <mergeCell ref="Z33:AB33"/>
    <mergeCell ref="AF22:AH22"/>
    <mergeCell ref="AI22:AK22"/>
    <mergeCell ref="AL22:AN22"/>
    <mergeCell ref="AO22:AQ22"/>
    <mergeCell ref="AR22:AT22"/>
    <mergeCell ref="W22:Y22"/>
    <mergeCell ref="Z22:AB22"/>
    <mergeCell ref="BA9:BC9"/>
    <mergeCell ref="T20:V20"/>
    <mergeCell ref="W20:Y20"/>
    <mergeCell ref="Z20:AB20"/>
    <mergeCell ref="Q21:S21"/>
    <mergeCell ref="T7:V7"/>
    <mergeCell ref="W7:Y7"/>
    <mergeCell ref="Z7:AB7"/>
    <mergeCell ref="AL7:AN7"/>
    <mergeCell ref="AO7:AQ7"/>
    <mergeCell ref="AF24:AH24"/>
    <mergeCell ref="AI24:AK24"/>
    <mergeCell ref="AC30:AE30"/>
    <mergeCell ref="G1:J4"/>
    <mergeCell ref="N6:P6"/>
    <mergeCell ref="T5:V5"/>
    <mergeCell ref="W5:Y5"/>
    <mergeCell ref="Z5:AB5"/>
    <mergeCell ref="AC5:AE5"/>
    <mergeCell ref="AF5:AH5"/>
    <mergeCell ref="AF6:AH6"/>
    <mergeCell ref="AI5:AK5"/>
    <mergeCell ref="N7:P7"/>
    <mergeCell ref="Q7:S7"/>
    <mergeCell ref="AF30:AH30"/>
    <mergeCell ref="AI30:AK30"/>
    <mergeCell ref="Q30:S30"/>
    <mergeCell ref="T30:V30"/>
    <mergeCell ref="Z30:AB30"/>
    <mergeCell ref="BD3:BF4"/>
    <mergeCell ref="BG3:BG4"/>
    <mergeCell ref="Z1:AB2"/>
    <mergeCell ref="A1:D4"/>
    <mergeCell ref="W1:Y2"/>
    <mergeCell ref="BD1:BF2"/>
    <mergeCell ref="BG1:BG2"/>
    <mergeCell ref="W3:Y4"/>
    <mergeCell ref="Z3:AB4"/>
    <mergeCell ref="AC3:AE4"/>
    <mergeCell ref="AC1:AE2"/>
    <mergeCell ref="AF1:AH2"/>
    <mergeCell ref="AI1:AK2"/>
    <mergeCell ref="AF3:AH4"/>
    <mergeCell ref="AI3:AK4"/>
    <mergeCell ref="AU6:AW6"/>
    <mergeCell ref="AO5:AQ5"/>
    <mergeCell ref="AR5:AT5"/>
    <mergeCell ref="AU5:AW5"/>
    <mergeCell ref="E5:G5"/>
    <mergeCell ref="H5:J5"/>
    <mergeCell ref="K5:M5"/>
    <mergeCell ref="N5:P5"/>
    <mergeCell ref="Q5:S5"/>
    <mergeCell ref="AL5:AN5"/>
    <mergeCell ref="Q6:S6"/>
    <mergeCell ref="T6:V6"/>
    <mergeCell ref="W6:Y6"/>
    <mergeCell ref="Z6:AB6"/>
    <mergeCell ref="AC6:AE6"/>
    <mergeCell ref="AI6:AK6"/>
    <mergeCell ref="AL6:AN6"/>
    <mergeCell ref="AO6:AQ6"/>
    <mergeCell ref="AR6:AT6"/>
    <mergeCell ref="E6:G6"/>
    <mergeCell ref="H6:J6"/>
    <mergeCell ref="K6:M6"/>
    <mergeCell ref="BD27:BF27"/>
    <mergeCell ref="BA27:BC27"/>
    <mergeCell ref="AL27:AN27"/>
    <mergeCell ref="AO27:AQ27"/>
    <mergeCell ref="AU27:AW27"/>
    <mergeCell ref="Z24:AB24"/>
    <mergeCell ref="AC24:AE24"/>
    <mergeCell ref="AX27:AZ27"/>
    <mergeCell ref="AL24:AN24"/>
    <mergeCell ref="AO24:AQ24"/>
    <mergeCell ref="AF27:AH27"/>
    <mergeCell ref="AI27:AK27"/>
    <mergeCell ref="AR27:AT27"/>
    <mergeCell ref="BD24:BF24"/>
    <mergeCell ref="BA24:BC24"/>
    <mergeCell ref="AX24:AZ24"/>
    <mergeCell ref="K24:M24"/>
    <mergeCell ref="N24:P24"/>
    <mergeCell ref="AR24:AT24"/>
    <mergeCell ref="AU24:AW24"/>
    <mergeCell ref="Q24:S24"/>
    <mergeCell ref="T24:V24"/>
    <mergeCell ref="W24:Y24"/>
    <mergeCell ref="AL30:AN30"/>
    <mergeCell ref="AO30:AQ30"/>
    <mergeCell ref="AU30:AW30"/>
    <mergeCell ref="W27:Y27"/>
    <mergeCell ref="Z27:AB27"/>
    <mergeCell ref="AC27:AE27"/>
    <mergeCell ref="K27:M27"/>
    <mergeCell ref="N27:P27"/>
    <mergeCell ref="Q27:S27"/>
    <mergeCell ref="T27:V27"/>
    <mergeCell ref="W30:Y30"/>
    <mergeCell ref="A24:A26"/>
    <mergeCell ref="B24:B26"/>
    <mergeCell ref="C24:C26"/>
    <mergeCell ref="D24:D26"/>
    <mergeCell ref="E24:G24"/>
    <mergeCell ref="H24:J24"/>
    <mergeCell ref="A27:A29"/>
    <mergeCell ref="B27:B29"/>
    <mergeCell ref="C27:C29"/>
    <mergeCell ref="D27:D29"/>
    <mergeCell ref="E27:G27"/>
    <mergeCell ref="H27:J27"/>
    <mergeCell ref="H33:J33"/>
    <mergeCell ref="K30:M30"/>
    <mergeCell ref="N30:P30"/>
    <mergeCell ref="Q33:S33"/>
    <mergeCell ref="K33:M33"/>
    <mergeCell ref="N33:P33"/>
    <mergeCell ref="A30:A32"/>
    <mergeCell ref="B30:B32"/>
    <mergeCell ref="C30:C32"/>
    <mergeCell ref="D30:D32"/>
    <mergeCell ref="E30:G30"/>
    <mergeCell ref="H30:J30"/>
    <mergeCell ref="A39:A41"/>
    <mergeCell ref="B39:B41"/>
    <mergeCell ref="C39:C41"/>
    <mergeCell ref="D39:D41"/>
    <mergeCell ref="E39:G39"/>
    <mergeCell ref="A33:A35"/>
    <mergeCell ref="B33:B35"/>
    <mergeCell ref="C33:C35"/>
    <mergeCell ref="D33:D35"/>
    <mergeCell ref="E33:G33"/>
    <mergeCell ref="H39:J39"/>
    <mergeCell ref="Q42:S42"/>
    <mergeCell ref="Q39:S39"/>
    <mergeCell ref="T39:V39"/>
    <mergeCell ref="W39:Y39"/>
    <mergeCell ref="Z39:AB39"/>
    <mergeCell ref="AF42:AH42"/>
    <mergeCell ref="AI42:AK42"/>
    <mergeCell ref="T42:V42"/>
    <mergeCell ref="W42:Y42"/>
    <mergeCell ref="Z42:AB42"/>
    <mergeCell ref="AF39:AH39"/>
    <mergeCell ref="A48:A50"/>
    <mergeCell ref="B48:B50"/>
    <mergeCell ref="C48:C50"/>
    <mergeCell ref="D48:D50"/>
    <mergeCell ref="E48:G48"/>
    <mergeCell ref="H48:J48"/>
    <mergeCell ref="K51:M51"/>
    <mergeCell ref="N51:P51"/>
    <mergeCell ref="Q51:S51"/>
    <mergeCell ref="K48:M48"/>
    <mergeCell ref="N48:P48"/>
    <mergeCell ref="Q48:S48"/>
    <mergeCell ref="A51:A53"/>
    <mergeCell ref="B51:B53"/>
    <mergeCell ref="C51:C53"/>
    <mergeCell ref="D51:D53"/>
    <mergeCell ref="E51:G51"/>
    <mergeCell ref="H51:J51"/>
    <mergeCell ref="AR59:AT59"/>
    <mergeCell ref="AU59:AW59"/>
    <mergeCell ref="BD59:BF59"/>
    <mergeCell ref="A58:B58"/>
    <mergeCell ref="E58:G58"/>
    <mergeCell ref="H58:J58"/>
    <mergeCell ref="K58:M58"/>
    <mergeCell ref="N58:P58"/>
    <mergeCell ref="BD58:BF58"/>
    <mergeCell ref="Q58:S58"/>
    <mergeCell ref="T58:V58"/>
    <mergeCell ref="W58:Y58"/>
    <mergeCell ref="Z58:AB58"/>
    <mergeCell ref="AC58:AE58"/>
    <mergeCell ref="AF58:AH58"/>
    <mergeCell ref="AI58:AK58"/>
    <mergeCell ref="AL58:AN58"/>
    <mergeCell ref="AO58:AQ58"/>
    <mergeCell ref="AR58:AT58"/>
    <mergeCell ref="AU58:AW58"/>
    <mergeCell ref="Q59:S59"/>
    <mergeCell ref="T59:V59"/>
    <mergeCell ref="W59:Y59"/>
    <mergeCell ref="Z59:AB59"/>
    <mergeCell ref="AC59:AE59"/>
    <mergeCell ref="AF59:AH59"/>
    <mergeCell ref="AI59:AK59"/>
    <mergeCell ref="AL59:AN59"/>
    <mergeCell ref="AO59:AQ59"/>
    <mergeCell ref="BD61:BF61"/>
    <mergeCell ref="AL61:AN61"/>
    <mergeCell ref="A60:B60"/>
    <mergeCell ref="E60:G60"/>
    <mergeCell ref="H60:J60"/>
    <mergeCell ref="K60:M60"/>
    <mergeCell ref="N60:P60"/>
    <mergeCell ref="Q60:S60"/>
    <mergeCell ref="Q61:S61"/>
    <mergeCell ref="T60:V60"/>
    <mergeCell ref="W60:Y60"/>
    <mergeCell ref="Z60:AB60"/>
    <mergeCell ref="AC60:AE60"/>
    <mergeCell ref="AF60:AH60"/>
    <mergeCell ref="AI60:AK60"/>
    <mergeCell ref="AL60:AN60"/>
    <mergeCell ref="BD60:BF60"/>
    <mergeCell ref="T61:V61"/>
    <mergeCell ref="W61:Y61"/>
    <mergeCell ref="AO61:AQ61"/>
    <mergeCell ref="AR61:AT61"/>
    <mergeCell ref="AU61:AW61"/>
    <mergeCell ref="Z61:AB61"/>
    <mergeCell ref="AC61:AE61"/>
    <mergeCell ref="AF61:AH61"/>
    <mergeCell ref="AI61:AK61"/>
    <mergeCell ref="A61:B61"/>
    <mergeCell ref="E61:G61"/>
    <mergeCell ref="H61:J61"/>
    <mergeCell ref="K61:M61"/>
    <mergeCell ref="N61:P61"/>
    <mergeCell ref="A20:A21"/>
    <mergeCell ref="B20:D21"/>
    <mergeCell ref="E20:G20"/>
    <mergeCell ref="H20:J20"/>
    <mergeCell ref="K20:M20"/>
    <mergeCell ref="K42:M42"/>
    <mergeCell ref="N42:P42"/>
    <mergeCell ref="A45:A47"/>
    <mergeCell ref="N39:P39"/>
    <mergeCell ref="A36:A38"/>
    <mergeCell ref="B36:B38"/>
    <mergeCell ref="C36:C38"/>
    <mergeCell ref="D36:D38"/>
    <mergeCell ref="E36:G36"/>
    <mergeCell ref="H36:J36"/>
    <mergeCell ref="A22:A23"/>
    <mergeCell ref="B22:B23"/>
    <mergeCell ref="C22:C23"/>
    <mergeCell ref="A42:A44"/>
    <mergeCell ref="B42:B44"/>
    <mergeCell ref="C42:C44"/>
    <mergeCell ref="D42:D44"/>
    <mergeCell ref="E42:G42"/>
    <mergeCell ref="H42:J42"/>
    <mergeCell ref="BG22:BG23"/>
    <mergeCell ref="BG7:BG8"/>
    <mergeCell ref="K1:L2"/>
    <mergeCell ref="K3:L4"/>
    <mergeCell ref="M1:V2"/>
    <mergeCell ref="M3:V4"/>
    <mergeCell ref="K9:M9"/>
    <mergeCell ref="N9:P9"/>
    <mergeCell ref="Q9:S9"/>
    <mergeCell ref="T9:V9"/>
    <mergeCell ref="AR7:AT7"/>
    <mergeCell ref="AU7:AW7"/>
    <mergeCell ref="BD7:BF7"/>
    <mergeCell ref="AC9:AE9"/>
    <mergeCell ref="AF9:AH9"/>
    <mergeCell ref="AI9:AK9"/>
    <mergeCell ref="BD9:BF9"/>
    <mergeCell ref="AC7:AE7"/>
    <mergeCell ref="AF7:AH7"/>
    <mergeCell ref="AI7:AK7"/>
    <mergeCell ref="W9:Y9"/>
    <mergeCell ref="Z9:AB9"/>
    <mergeCell ref="AL9:AN9"/>
    <mergeCell ref="AO9:AQ9"/>
    <mergeCell ref="A5:A6"/>
    <mergeCell ref="B5:D6"/>
    <mergeCell ref="A9:A11"/>
    <mergeCell ref="B9:B11"/>
    <mergeCell ref="C9:C11"/>
    <mergeCell ref="D9:D11"/>
    <mergeCell ref="E9:G9"/>
    <mergeCell ref="H9:J9"/>
    <mergeCell ref="A7:A8"/>
    <mergeCell ref="B7:B8"/>
    <mergeCell ref="C7:C8"/>
    <mergeCell ref="D7:D8"/>
    <mergeCell ref="E7:G7"/>
    <mergeCell ref="H7:J7"/>
    <mergeCell ref="K7:M7"/>
    <mergeCell ref="BD15:BF15"/>
    <mergeCell ref="A16:B16"/>
    <mergeCell ref="E16:G16"/>
    <mergeCell ref="H16:J16"/>
    <mergeCell ref="K16:M16"/>
    <mergeCell ref="N16:P16"/>
    <mergeCell ref="Q16:S16"/>
    <mergeCell ref="T16:V16"/>
    <mergeCell ref="W16:Y16"/>
    <mergeCell ref="Z16:AB16"/>
    <mergeCell ref="AC16:AE16"/>
    <mergeCell ref="AF16:AH16"/>
    <mergeCell ref="AI16:AK16"/>
    <mergeCell ref="AL16:AN16"/>
    <mergeCell ref="AO16:AQ16"/>
    <mergeCell ref="AR16:AT16"/>
    <mergeCell ref="AU16:AW16"/>
    <mergeCell ref="BD16:BF16"/>
    <mergeCell ref="AX16:AZ16"/>
    <mergeCell ref="BA16:BC16"/>
    <mergeCell ref="BD13:BF13"/>
    <mergeCell ref="A14:B14"/>
    <mergeCell ref="E14:G14"/>
    <mergeCell ref="BA60:BC60"/>
    <mergeCell ref="H14:J14"/>
    <mergeCell ref="K14:M14"/>
    <mergeCell ref="N14:P14"/>
    <mergeCell ref="Q14:S14"/>
    <mergeCell ref="T14:V14"/>
    <mergeCell ref="W14:Y14"/>
    <mergeCell ref="Z14:AB14"/>
    <mergeCell ref="AC14:AE14"/>
    <mergeCell ref="AF14:AH14"/>
    <mergeCell ref="H22:J22"/>
    <mergeCell ref="AC22:AE22"/>
    <mergeCell ref="K22:M22"/>
    <mergeCell ref="N22:P22"/>
    <mergeCell ref="H21:J21"/>
    <mergeCell ref="K21:M21"/>
    <mergeCell ref="T21:V21"/>
    <mergeCell ref="W21:Y21"/>
    <mergeCell ref="Z21:AB21"/>
    <mergeCell ref="AC21:AE21"/>
    <mergeCell ref="N21:P21"/>
    <mergeCell ref="H59:J59"/>
    <mergeCell ref="K59:M59"/>
    <mergeCell ref="N59:P59"/>
    <mergeCell ref="A67:B67"/>
    <mergeCell ref="AI14:AK14"/>
    <mergeCell ref="AL14:AN14"/>
    <mergeCell ref="AO14:AQ14"/>
    <mergeCell ref="AR14:AT14"/>
    <mergeCell ref="AU14:AW14"/>
    <mergeCell ref="BD14:BF14"/>
    <mergeCell ref="BA14:BC14"/>
    <mergeCell ref="AX14:AZ14"/>
    <mergeCell ref="A66:B66"/>
    <mergeCell ref="AO60:AQ60"/>
    <mergeCell ref="AR60:AT60"/>
    <mergeCell ref="AU60:AW60"/>
    <mergeCell ref="N20:P20"/>
    <mergeCell ref="Q20:S20"/>
    <mergeCell ref="BD54:BF54"/>
    <mergeCell ref="BD38:BF38"/>
    <mergeCell ref="AX61:AZ61"/>
    <mergeCell ref="BA61:BC61"/>
    <mergeCell ref="AX58:AZ58"/>
    <mergeCell ref="BA58:BC58"/>
    <mergeCell ref="AX59:AZ59"/>
    <mergeCell ref="BA59:BC59"/>
    <mergeCell ref="AX60:AZ60"/>
    <mergeCell ref="A65:B65"/>
    <mergeCell ref="AL13:AN13"/>
    <mergeCell ref="AO13:AQ13"/>
    <mergeCell ref="AR13:AT13"/>
    <mergeCell ref="A15:B15"/>
    <mergeCell ref="E15:G15"/>
    <mergeCell ref="H15:J15"/>
    <mergeCell ref="K15:M15"/>
    <mergeCell ref="N15:P15"/>
    <mergeCell ref="Q15:S15"/>
    <mergeCell ref="T15:V15"/>
    <mergeCell ref="W15:Y15"/>
    <mergeCell ref="Z15:AB15"/>
    <mergeCell ref="AC15:AE15"/>
    <mergeCell ref="AF15:AH15"/>
    <mergeCell ref="AI15:AK15"/>
    <mergeCell ref="AL15:AN15"/>
    <mergeCell ref="AO15:AQ15"/>
    <mergeCell ref="AR15:AT15"/>
    <mergeCell ref="D22:D23"/>
    <mergeCell ref="E22:G22"/>
    <mergeCell ref="E21:G21"/>
    <mergeCell ref="A59:B59"/>
    <mergeCell ref="E59:G59"/>
    <mergeCell ref="E67:G67"/>
    <mergeCell ref="H67:J67"/>
    <mergeCell ref="K67:M67"/>
    <mergeCell ref="N67:P67"/>
    <mergeCell ref="Q67:S67"/>
    <mergeCell ref="AL67:AN67"/>
    <mergeCell ref="AO67:AQ67"/>
    <mergeCell ref="AR67:AT67"/>
    <mergeCell ref="AC68:AE68"/>
    <mergeCell ref="AF68:AH68"/>
    <mergeCell ref="AI68:AK68"/>
    <mergeCell ref="T67:V67"/>
    <mergeCell ref="W67:Y67"/>
    <mergeCell ref="Z67:AB67"/>
    <mergeCell ref="AC67:AE67"/>
    <mergeCell ref="BD68:BF68"/>
    <mergeCell ref="AL68:AN68"/>
    <mergeCell ref="AO68:AQ68"/>
    <mergeCell ref="AR68:AT68"/>
    <mergeCell ref="AU68:AW68"/>
    <mergeCell ref="AF67:AH67"/>
    <mergeCell ref="AI67:AK67"/>
    <mergeCell ref="AU67:AW67"/>
    <mergeCell ref="BD67:BF67"/>
    <mergeCell ref="AX67:AZ67"/>
    <mergeCell ref="BA67:BC67"/>
    <mergeCell ref="AX68:AZ68"/>
    <mergeCell ref="BA68:BC68"/>
    <mergeCell ref="A68:B68"/>
    <mergeCell ref="E68:G68"/>
    <mergeCell ref="H68:J68"/>
    <mergeCell ref="K68:M68"/>
    <mergeCell ref="N68:P68"/>
    <mergeCell ref="Q68:S68"/>
    <mergeCell ref="T68:V68"/>
    <mergeCell ref="W68:Y68"/>
    <mergeCell ref="Z68:AB68"/>
    <mergeCell ref="A13:B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U13:AW13"/>
    <mergeCell ref="AU15:AW15"/>
    <mergeCell ref="AI20:AK20"/>
    <mergeCell ref="AL20:AN20"/>
    <mergeCell ref="AO20:AQ20"/>
    <mergeCell ref="AR20:AT20"/>
    <mergeCell ref="AU20:AW20"/>
    <mergeCell ref="BD51:BF51"/>
    <mergeCell ref="AX48:AZ48"/>
    <mergeCell ref="AX51:AZ51"/>
    <mergeCell ref="AF20:AH20"/>
    <mergeCell ref="AC20:AE20"/>
    <mergeCell ref="Q22:S22"/>
    <mergeCell ref="T22:V22"/>
    <mergeCell ref="BD48:BF48"/>
    <mergeCell ref="BA51:BC51"/>
    <mergeCell ref="BD45:BF45"/>
    <mergeCell ref="BA30:BC30"/>
    <mergeCell ref="BA48:BC48"/>
    <mergeCell ref="BA33:BC33"/>
    <mergeCell ref="BA36:BC36"/>
    <mergeCell ref="BA39:BC39"/>
    <mergeCell ref="BD22:BF22"/>
    <mergeCell ref="AF21:AH21"/>
    <mergeCell ref="AI21:AK21"/>
    <mergeCell ref="AL21:AN21"/>
    <mergeCell ref="AO21:AQ21"/>
    <mergeCell ref="AR21:AT21"/>
    <mergeCell ref="AU21:AW21"/>
    <mergeCell ref="AX22:AZ22"/>
    <mergeCell ref="BA22:BC22"/>
    <mergeCell ref="AU22:AW22"/>
    <mergeCell ref="AL51:AN51"/>
    <mergeCell ref="AR48:AT48"/>
    <mergeCell ref="AU33:AW33"/>
    <mergeCell ref="AU48:AW48"/>
    <mergeCell ref="BA45:BC45"/>
    <mergeCell ref="AX54:AZ54"/>
    <mergeCell ref="AU45:AW45"/>
    <mergeCell ref="BA54:BC54"/>
    <mergeCell ref="AU54:AW54"/>
    <mergeCell ref="AO54:AQ54"/>
    <mergeCell ref="AO48:AQ48"/>
    <mergeCell ref="AR36:AT36"/>
    <mergeCell ref="AU39:AW39"/>
    <mergeCell ref="AU42:AW42"/>
    <mergeCell ref="AR30:AT30"/>
    <mergeCell ref="AO42:AQ42"/>
    <mergeCell ref="AL39:AN39"/>
    <mergeCell ref="AO39:AQ39"/>
    <mergeCell ref="AR39:AT39"/>
    <mergeCell ref="AL54:AN54"/>
    <mergeCell ref="AR54:AT54"/>
    <mergeCell ref="AF54:AH54"/>
    <mergeCell ref="T51:V51"/>
    <mergeCell ref="W51:Y51"/>
    <mergeCell ref="Z51:AB51"/>
    <mergeCell ref="AU51:AW51"/>
    <mergeCell ref="AC51:AE51"/>
    <mergeCell ref="AF51:AH51"/>
    <mergeCell ref="AC48:AE48"/>
    <mergeCell ref="AF48:AH48"/>
    <mergeCell ref="AI48:AK48"/>
    <mergeCell ref="AI51:AK51"/>
    <mergeCell ref="AO51:AQ51"/>
    <mergeCell ref="AR51:AT51"/>
    <mergeCell ref="AI54:AK54"/>
    <mergeCell ref="T54:V54"/>
    <mergeCell ref="W54:Y54"/>
    <mergeCell ref="Z54:AB54"/>
    <mergeCell ref="BD36:BF36"/>
    <mergeCell ref="AX36:AZ36"/>
    <mergeCell ref="BD39:BF39"/>
    <mergeCell ref="BD41:BF41"/>
    <mergeCell ref="BD42:BF42"/>
    <mergeCell ref="BD30:BF30"/>
    <mergeCell ref="BD35:BF35"/>
    <mergeCell ref="BA42:BC42"/>
    <mergeCell ref="AX45:AZ45"/>
    <mergeCell ref="BD33:BF33"/>
    <mergeCell ref="AX30:AZ30"/>
    <mergeCell ref="AX33:AZ33"/>
    <mergeCell ref="AX39:AZ39"/>
    <mergeCell ref="AX42:AZ42"/>
    <mergeCell ref="AC36:AE36"/>
    <mergeCell ref="AU36:AW36"/>
    <mergeCell ref="AR33:AT33"/>
    <mergeCell ref="AL33:AN33"/>
    <mergeCell ref="AO33:AQ33"/>
    <mergeCell ref="AC33:AE33"/>
    <mergeCell ref="AF36:AH36"/>
    <mergeCell ref="AI36:AK36"/>
    <mergeCell ref="AL36:AN36"/>
    <mergeCell ref="AO36:AQ36"/>
    <mergeCell ref="AC42:AE42"/>
    <mergeCell ref="AL42:AN42"/>
    <mergeCell ref="AC39:AE39"/>
    <mergeCell ref="AR42:AT42"/>
    <mergeCell ref="AR45:AT45"/>
    <mergeCell ref="AL45:AN45"/>
    <mergeCell ref="AO45:AQ45"/>
    <mergeCell ref="AL48:AN48"/>
    <mergeCell ref="T48:V48"/>
    <mergeCell ref="W48:Y48"/>
    <mergeCell ref="Z48:AB48"/>
    <mergeCell ref="AI45:AK45"/>
    <mergeCell ref="AF45:AH45"/>
    <mergeCell ref="AC45:AE45"/>
    <mergeCell ref="AI39:AK39"/>
    <mergeCell ref="K54:M54"/>
    <mergeCell ref="N54:P54"/>
    <mergeCell ref="C54:C56"/>
    <mergeCell ref="D54:D56"/>
    <mergeCell ref="E54:G54"/>
    <mergeCell ref="H54:J54"/>
    <mergeCell ref="A54:A56"/>
    <mergeCell ref="B54:B56"/>
    <mergeCell ref="AC54:AE54"/>
    <mergeCell ref="Q54:S54"/>
  </mergeCells>
  <phoneticPr fontId="33" type="noConversion"/>
  <printOptions horizontalCentered="1" verticalCentered="1"/>
  <pageMargins left="1.1811023622047245" right="0" top="1.3779527559055118" bottom="0.70866141732283472" header="0" footer="0.31496062992125984"/>
  <pageSetup paperSize="9" scale="21" pageOrder="overThenDown" orientation="landscape" r:id="rId1"/>
  <headerFooter alignWithMargins="0">
    <oddHeader>&amp;R&amp;D</oddHeader>
    <oddFooter>&amp;CAcessibilidade do Centro Juridico Social
F.C.H.S
Campus em Franca&amp;R&amp;P de &amp;N</oddFooter>
  </headerFooter>
  <colBreaks count="1" manualBreakCount="1">
    <brk id="19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AFF081-E01F-4753-BC8E-8853A79EE17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Detalhes1</vt:lpstr>
      <vt:lpstr>Detalhes2</vt:lpstr>
      <vt:lpstr>Detalhes3</vt:lpstr>
      <vt:lpstr>Planilha1</vt:lpstr>
      <vt:lpstr>Orçamento</vt:lpstr>
      <vt:lpstr>Cronograma</vt:lpstr>
      <vt:lpstr>Orçamento!Area_de_impressao</vt:lpstr>
      <vt:lpstr>Cronograma!Titulos_de_impressao</vt:lpstr>
      <vt:lpstr>Orçamento!Titulos_de_impressao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BRASILINO N. ROSA</dc:creator>
  <cp:lastModifiedBy>GUSTAVO LOSI MOLINA PIOLI</cp:lastModifiedBy>
  <cp:lastPrinted>2025-04-02T15:56:42Z</cp:lastPrinted>
  <dcterms:created xsi:type="dcterms:W3CDTF">2010-04-22T11:44:28Z</dcterms:created>
  <dcterms:modified xsi:type="dcterms:W3CDTF">2025-07-30T14:07:40Z</dcterms:modified>
</cp:coreProperties>
</file>